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60595054-E16A-4D29-912C-345D09F13408}" xr6:coauthVersionLast="47" xr6:coauthVersionMax="47" xr10:uidLastSave="{00000000-0000-0000-0000-000000000000}"/>
  <bookViews>
    <workbookView xWindow="-120" yWindow="-120" windowWidth="20730" windowHeight="11160" tabRatio="542" firstSheet="1" activeTab="2" xr2:uid="{00000000-000D-0000-FFFF-FFFF00000000}"/>
  </bookViews>
  <sheets>
    <sheet name="BASE" sheetId="1" r:id="rId1"/>
    <sheet name="Capacidad_Instalada" sheetId="2" r:id="rId2"/>
    <sheet name="Informe_Diario" sheetId="3" r:id="rId3"/>
  </sheets>
  <definedNames>
    <definedName name="_xlnm._FilterDatabase" localSheetId="0" hidden="1">BASE!$A$1:$AM$1</definedName>
    <definedName name="_xlnm._FilterDatabase" localSheetId="1" hidden="1">Capacidad_Instalada!$B$41:$F$44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D10" i="2"/>
  <c r="E10" i="2"/>
  <c r="E32" i="2" l="1"/>
  <c r="E11" i="2"/>
  <c r="C42" i="2"/>
  <c r="C5" i="2" l="1"/>
  <c r="D5" i="2"/>
  <c r="E5" i="2"/>
  <c r="C6" i="2"/>
  <c r="D6" i="2"/>
  <c r="E6" i="2"/>
  <c r="E12" i="2"/>
  <c r="D48" i="2"/>
  <c r="D7" i="2" l="1"/>
  <c r="F10" i="2"/>
  <c r="F5" i="2"/>
  <c r="F6" i="2"/>
  <c r="E7" i="2"/>
  <c r="C7" i="2"/>
  <c r="E16" i="2"/>
  <c r="E15" i="2"/>
  <c r="C11" i="2"/>
  <c r="C16" i="2"/>
  <c r="C15" i="2"/>
  <c r="D16" i="2"/>
  <c r="D15" i="2"/>
  <c r="F7" i="2" l="1"/>
  <c r="D43" i="2"/>
  <c r="D26" i="2"/>
  <c r="E22" i="2" l="1"/>
  <c r="E21" i="2"/>
  <c r="E23" i="2" l="1"/>
  <c r="E48" i="2" l="1"/>
  <c r="E47" i="2"/>
  <c r="D47" i="2"/>
  <c r="C48" i="2"/>
  <c r="C47" i="2"/>
  <c r="E43" i="2"/>
  <c r="E42" i="2"/>
  <c r="D42" i="2"/>
  <c r="C43" i="2"/>
  <c r="E38" i="2"/>
  <c r="D38" i="2"/>
  <c r="E37" i="2"/>
  <c r="D37" i="2"/>
  <c r="C38" i="2"/>
  <c r="C37" i="2"/>
  <c r="D32" i="2"/>
  <c r="E31" i="2"/>
  <c r="D31" i="2"/>
  <c r="C32" i="2"/>
  <c r="C31" i="2"/>
  <c r="E27" i="2"/>
  <c r="D27" i="2"/>
  <c r="D28" i="2" s="1"/>
  <c r="E26" i="2"/>
  <c r="C27" i="2"/>
  <c r="C26" i="2"/>
  <c r="D22" i="2"/>
  <c r="D21" i="2"/>
  <c r="C22" i="2"/>
  <c r="C21" i="2"/>
  <c r="D11" i="2"/>
  <c r="E28" i="2" l="1"/>
  <c r="D49" i="2"/>
  <c r="B4" i="3" s="1"/>
  <c r="D44" i="2"/>
  <c r="B7" i="3" s="1"/>
  <c r="C28" i="2"/>
  <c r="F28" i="2" s="1"/>
  <c r="E49" i="2"/>
  <c r="C49" i="2"/>
  <c r="C4" i="3" s="1"/>
  <c r="C53" i="2"/>
  <c r="C52" i="2"/>
  <c r="D12" i="2"/>
  <c r="B8" i="3" s="1"/>
  <c r="C12" i="2"/>
  <c r="C8" i="3" s="1"/>
  <c r="C44" i="2"/>
  <c r="C7" i="3" s="1"/>
  <c r="D7" i="3" s="1"/>
  <c r="C39" i="2"/>
  <c r="C6" i="3" s="1"/>
  <c r="E39" i="2"/>
  <c r="D39" i="2"/>
  <c r="B6" i="3" s="1"/>
  <c r="D23" i="2"/>
  <c r="C23" i="2"/>
  <c r="C17" i="2"/>
  <c r="C5" i="3" s="1"/>
  <c r="E17" i="2"/>
  <c r="D17" i="2"/>
  <c r="B5" i="3" s="1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E52" i="2"/>
  <c r="D53" i="2"/>
  <c r="D52" i="2"/>
  <c r="F31" i="2"/>
  <c r="D4" i="3" l="1"/>
  <c r="D5" i="3"/>
  <c r="D6" i="3"/>
  <c r="D8" i="3"/>
  <c r="F49" i="2"/>
  <c r="F12" i="2"/>
  <c r="C54" i="2"/>
  <c r="D54" i="2"/>
  <c r="F39" i="2"/>
  <c r="F23" i="2"/>
  <c r="F17" i="2"/>
  <c r="F44" i="2"/>
  <c r="D33" i="2"/>
  <c r="F21" i="2"/>
  <c r="E53" i="2"/>
  <c r="E54" i="2" s="1"/>
  <c r="F53" i="2"/>
  <c r="F33" i="2" l="1"/>
  <c r="F52" i="2"/>
  <c r="F54" i="2" l="1"/>
</calcChain>
</file>

<file path=xl/sharedStrings.xml><?xml version="1.0" encoding="utf-8"?>
<sst xmlns="http://schemas.openxmlformats.org/spreadsheetml/2006/main" count="299" uniqueCount="159">
  <si>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</si>
  <si>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</si>
  <si>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</si>
  <si>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</si>
  <si>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</si>
  <si>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</si>
  <si>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</si>
  <si>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</si>
  <si>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</si>
  <si>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</si>
  <si>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</si>
  <si>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</si>
  <si>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</si>
  <si>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</si>
  <si>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</si>
  <si>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</si>
  <si>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</si>
  <si>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</si>
  <si>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</si>
  <si>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</si>
  <si>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</si>
  <si>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</si>
  <si>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</si>
  <si>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</si>
  <si>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</si>
  <si>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</si>
  <si>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</si>
  <si>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</si>
  <si>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</si>
  <si>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</si>
  <si>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</si>
  <si>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</si>
  <si>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</si>
  <si>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</si>
  <si>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</si>
  <si>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</si>
  <si>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</si>
  <si>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</si>
  <si>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</si>
  <si>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</si>
  <si>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</si>
  <si>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</si>
  <si>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</si>
  <si>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</si>
  <si>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</si>
  <si>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</si>
  <si>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</si>
  <si>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</si>
  <si>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</si>
  <si>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</si>
  <si>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</si>
  <si>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</si>
  <si>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</si>
  <si>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</si>
  <si>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</si>
  <si>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</si>
  <si>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</si>
  <si>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</si>
  <si>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</si>
  <si>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</si>
  <si>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</si>
  <si>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</si>
  <si>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</si>
  <si>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</si>
  <si>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</si>
  <si>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</si>
  <si>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</si>
  <si>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</si>
  <si>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</si>
  <si>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</si>
  <si>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</si>
  <si>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</si>
  <si>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</si>
  <si>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</si>
  <si>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</si>
  <si>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</si>
  <si>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</si>
  <si>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</si>
  <si>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</si>
  <si>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</si>
  <si>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</si>
  <si>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</si>
  <si>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</si>
  <si>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</si>
  <si>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</si>
  <si>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</si>
  <si>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</si>
  <si>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</si>
  <si>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</si>
  <si>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</si>
  <si>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</si>
  <si>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</si>
  <si>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</si>
  <si>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</si>
  <si>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</si>
  <si>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</si>
  <si>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</si>
  <si>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</si>
  <si>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</si>
  <si>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</si>
  <si>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</si>
  <si>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</si>
  <si>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</si>
  <si>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</si>
  <si>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</si>
  <si>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</si>
  <si>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</si>
  <si>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CENTRO DE SERVICIOS ESPECIALIZADO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</si>
  <si>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</si>
  <si>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</si>
  <si>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</si>
  <si>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</si>
  <si>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</si>
  <si>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</si>
  <si>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</si>
  <si>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</si>
  <si>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</si>
  <si>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</si>
  <si>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</si>
  <si>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</si>
  <si>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</si>
  <si>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</si>
  <si>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19 ABRIL DE 2026 HORARIO REPORTE HORA 11:55 AM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</si>
  <si>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</si>
  <si>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</si>
  <si>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</si>
  <si>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</si>
  <si>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</si>
  <si>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</si>
  <si>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</si>
  <si>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</si>
  <si>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</si>
  <si>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</si>
  <si>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</si>
  <si>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</si>
  <si>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</si>
  <si>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</si>
  <si>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</si>
  <si>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</si>
  <si>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</si>
  <si>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</si>
  <si>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</si>
  <si>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</si>
  <si>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</si>
  <si>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</si>
  <si>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Fuente: Camas Habilitadas. Registro Especial de Prestadores de Servicios de Salud. MSPS. Corte: 19/04/2026, Universo 101 sedes con servicios de hospitalización y un total de 11.863 camas: 
9.353 camas de Hospitalización general (adultos, niños y básico neonatal incluyendo camas, cunas e incubadoras), 912 camas de Unidades de cuidados intermedios (adultos, niños y neonatos incluyendo camas, cunas e incubadoras) y 1.598 Unidades de cuidados intensivos (adultos, niños y neonatos incluyendo camas, cunas e incubadoras). 
De las anteriores se realiza seguimiento a 80 sedes, las cuales cuentan con 11.439 camas (96,43 % de la oferta de camas).</t>
  </si>
  <si>
    <t>*IPS Privadas. Fuente: Universo 57 IPS Privadas. Reporte 57 IPS privadas en aplicativo SIRC. Corte de información: 19/04/2026 . Horario 11:55 AM (%REPORTE= 100%).</t>
  </si>
  <si>
    <t>**IPS Pública Fuente: SIRC - SDS. Universo 23 IPS públicas. Reporte: 19/04/2026 . Horario 11:55 AM (%REPORTE= 100%)</t>
  </si>
  <si>
    <t>Informe Diario de Ocupación Bogotá D.C.</t>
  </si>
  <si>
    <t>REPORTE</t>
  </si>
  <si>
    <t>Camas ocupadas</t>
  </si>
  <si>
    <t>Camas Totales -REPS</t>
  </si>
  <si>
    <t>Ocupación %</t>
  </si>
  <si>
    <t>Porcenta de variación (%)</t>
  </si>
  <si>
    <t>UCI ADULTOS TOTA</t>
  </si>
  <si>
    <t>HOSPITALIZACIÓN TOTAL</t>
  </si>
  <si>
    <t>UCI NEONATAL TOTAL</t>
  </si>
  <si>
    <t>UCI PEDIÁTRICA TOTAL</t>
  </si>
  <si>
    <t>PEDIATRÍCA HOSPITALIZACIÓN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</si>
</sst>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9" fontId="5" fillId="3" borderId="9" xfId="2" applyFont="1" applyFill="1" applyBorder="1" applyAlignment="1" applyProtection="1">
      <alignment horizontal="center" vertical="center"/>
      <protection locked="0"/>
    </xf>
    <xf numFmtId="9" fontId="5" fillId="3" borderId="12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>
      <alignment vertical="center" wrapText="1"/>
    </xf>
    <xf numFmtId="9" fontId="4" fillId="3" borderId="6" xfId="2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 wrapText="1"/>
    </xf>
    <xf numFmtId="9" fontId="4" fillId="3" borderId="9" xfId="2" applyFont="1" applyFill="1" applyBorder="1" applyAlignment="1">
      <alignment horizontal="center" vertical="center" wrapText="1"/>
    </xf>
    <xf numFmtId="0" fontId="5" fillId="0" borderId="10" xfId="1" applyFont="1" applyBorder="1" applyAlignment="1">
      <alignment vertical="center"/>
    </xf>
    <xf numFmtId="9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 wrapText="1"/>
    </xf>
    <xf numFmtId="9" fontId="4" fillId="0" borderId="6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9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left" vertical="center" wrapText="1"/>
    </xf>
    <xf numFmtId="9" fontId="5" fillId="4" borderId="12" xfId="2" applyFont="1" applyFill="1" applyBorder="1" applyAlignment="1" applyProtection="1">
      <alignment horizontal="center"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4" fillId="3" borderId="5" xfId="1" applyNumberFormat="1" applyFont="1" applyFill="1" applyBorder="1" applyAlignment="1">
      <alignment horizontal="center" vertical="center" wrapText="1"/>
    </xf>
    <xf numFmtId="3" fontId="5" fillId="4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/>
      <protection locked="0"/>
    </xf>
    <xf numFmtId="3" fontId="5" fillId="3" borderId="14" xfId="1" applyNumberFormat="1" applyFont="1" applyFill="1" applyBorder="1" applyAlignment="1" applyProtection="1">
      <alignment horizontal="center" vertical="center"/>
      <protection locked="0"/>
    </xf>
    <xf numFmtId="3" fontId="5" fillId="0" borderId="11" xfId="1" applyNumberFormat="1" applyFont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3" fontId="5" fillId="4" borderId="11" xfId="1" applyNumberFormat="1" applyFont="1" applyFill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3" fontId="4" fillId="3" borderId="0" xfId="1" applyNumberFormat="1" applyFont="1" applyFill="1" applyAlignment="1">
      <alignment horizontal="center" vertical="center" wrapText="1"/>
    </xf>
    <xf numFmtId="9" fontId="6" fillId="0" borderId="9" xfId="2" applyFont="1" applyFill="1" applyBorder="1" applyAlignment="1" applyProtection="1">
      <alignment horizontal="center" vertical="center"/>
      <protection locked="0"/>
    </xf>
    <xf numFmtId="9" fontId="0" fillId="0" borderId="0" xfId="4" applyFont="1"/>
    <xf numFmtId="9" fontId="0" fillId="0" borderId="0" xfId="4" applyFont="1" applyAlignment="1">
      <alignment wrapText="1"/>
    </xf>
    <xf numFmtId="10" fontId="0" fillId="0" borderId="0" xfId="4" applyNumberFormat="1" applyFont="1"/>
    <xf numFmtId="3" fontId="0" fillId="0" borderId="11" xfId="0" applyNumberFormat="1" applyBorder="1"/>
    <xf numFmtId="0" fontId="0" fillId="0" borderId="11" xfId="0" applyBorder="1"/>
    <xf numFmtId="10" fontId="0" fillId="0" borderId="11" xfId="4" applyNumberFormat="1" applyFont="1" applyFill="1" applyBorder="1"/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vertical="center" wrapText="1"/>
    </xf>
    <xf numFmtId="10" fontId="9" fillId="5" borderId="11" xfId="4" applyNumberFormat="1" applyFont="1" applyFill="1" applyBorder="1" applyAlignment="1">
      <alignment vertical="center" wrapText="1"/>
    </xf>
    <xf numFmtId="49" fontId="7" fillId="0" borderId="0" xfId="0" applyNumberFormat="1" applyFont="1"/>
    <xf numFmtId="0" fontId="11" fillId="0" borderId="0" xfId="0" applyFont="1"/>
    <xf numFmtId="3" fontId="11" fillId="0" borderId="0" xfId="0" applyNumberFormat="1" applyFont="1"/>
    <xf numFmtId="14" fontId="7" fillId="0" borderId="0" xfId="0" applyNumberFormat="1" applyFont="1"/>
    <xf numFmtId="3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>
      <alignment horizontal="left" vertical="center" wrapText="1"/>
    </xf>
    <xf numFmtId="3" fontId="6" fillId="0" borderId="8" xfId="1" applyNumberFormat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vertical="center" wrapText="1"/>
    </xf>
    <xf numFmtId="3" fontId="5" fillId="0" borderId="11" xfId="1" applyNumberFormat="1" applyFont="1" applyBorder="1" applyAlignment="1" applyProtection="1">
      <alignment horizontal="center" vertical="center" wrapText="1"/>
      <protection locked="0"/>
    </xf>
    <xf numFmtId="3" fontId="6" fillId="4" borderId="8" xfId="1" applyNumberFormat="1" applyFont="1" applyFill="1" applyBorder="1" applyAlignment="1" applyProtection="1">
      <alignment horizontal="center" vertical="center"/>
      <protection locked="0"/>
    </xf>
    <xf numFmtId="3" fontId="5" fillId="4" borderId="14" xfId="1" applyNumberFormat="1" applyFont="1" applyFill="1" applyBorder="1" applyAlignment="1" applyProtection="1">
      <alignment horizontal="center" vertical="center"/>
      <protection locked="0"/>
    </xf>
    <xf numFmtId="3" fontId="4" fillId="4" borderId="5" xfId="1" applyNumberFormat="1" applyFont="1" applyFill="1" applyBorder="1" applyAlignment="1">
      <alignment horizontal="center" vertical="center" wrapText="1"/>
    </xf>
    <xf numFmtId="3" fontId="6" fillId="0" borderId="11" xfId="1" applyNumberFormat="1" applyFont="1" applyBorder="1" applyAlignment="1" applyProtection="1">
      <alignment horizontal="center" vertical="center"/>
      <protection locked="0"/>
    </xf>
    <xf numFmtId="14" fontId="13" fillId="0" borderId="0" xfId="0" applyNumberFormat="1" applyFont="1"/>
    <xf numFmtId="0" fontId="14" fillId="0" borderId="1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4" fillId="0" borderId="16" xfId="1" applyFont="1" applyBorder="1" applyAlignment="1">
      <alignment horizontal="justify" vertical="top" wrapText="1"/>
    </xf>
    <xf numFmtId="0" fontId="14" fillId="0" borderId="17" xfId="1" applyFont="1" applyBorder="1" applyAlignment="1">
      <alignment horizontal="justify" vertical="top" wrapText="1"/>
    </xf>
    <xf numFmtId="0" fontId="14" fillId="0" borderId="18" xfId="1" applyFont="1" applyBorder="1" applyAlignment="1">
      <alignment horizontal="justify" vertical="top" wrapText="1"/>
    </xf>
    <xf numFmtId="0" fontId="14" fillId="0" borderId="19" xfId="1" applyFont="1" applyBorder="1" applyAlignment="1">
      <alignment horizontal="justify" vertical="top" wrapText="1"/>
    </xf>
    <xf numFmtId="0" fontId="14" fillId="0" borderId="20" xfId="1" applyFont="1" applyBorder="1" applyAlignment="1">
      <alignment horizontal="justify" vertical="top" wrapText="1"/>
    </xf>
    <xf numFmtId="0" fontId="14" fillId="0" borderId="21" xfId="1" applyFont="1" applyBorder="1" applyAlignment="1">
      <alignment horizontal="justify" vertical="top" wrapText="1"/>
    </xf>
    <xf numFmtId="0" fontId="10" fillId="0" borderId="0" xfId="0" applyFont="1" applyAlignment="1">
      <alignment horizontal="center"/>
    </xf>
  </cellXfs>
  <cellStyles count="6">
    <cellStyle name="Normal" xfId="0" builtinId="0"/>
    <cellStyle name="Normal 2" xfId="3" xr:uid="{00000000-0005-0000-0000-000001000000}"/>
    <cellStyle name="Normal 2 2" xfId="5" xr:uid="{00000000-0005-0000-0000-000002000000}"/>
    <cellStyle name="Normal 2 35" xfId="1" xr:uid="{00000000-0005-0000-0000-000003000000}"/>
    <cellStyle name="Porcentaje" xfId="4" builtinId="5"/>
    <cellStyle name="Porcentaje 2 3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X81"/>
  <sheetViews>
    <sheetView zoomScaleNormal="100" workbookViewId="0">
      <selection activeCell="A2" sqref="A2:AX81"/>
    </sheetView>
  </sheetViews>
  <sheetFormatPr defaultColWidth="13.140625" defaultRowHeight="15"/>
  <cols>
    <col min="1" max="1" width="17.5703125" style="36" customWidth="1"/>
    <col min="2" max="2" width="13.140625" style="36" customWidth="1"/>
    <col min="3" max="3" width="13.140625" style="36"/>
    <col min="4" max="4" width="67.7109375" style="36" customWidth="1"/>
    <col min="5" max="9" width="13.140625" style="36" customWidth="1"/>
    <col min="10" max="28" width="13.140625" customWidth="1"/>
    <col min="29" max="36" width="13.140625" style="36" customWidth="1"/>
    <col min="37" max="37" width="13.42578125" style="36" customWidth="1"/>
    <col min="38" max="38" width="13.140625" style="36" customWidth="1"/>
    <col min="39" max="39" width="18.42578125" style="51" customWidth="1"/>
    <col min="40" max="16384" width="13.140625" style="36"/>
  </cols>
  <sheetData>
    <row r="1" spans="1:50" ht="26.25" customHeight="1">
      <c r="A1" s="48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36" t="s">
        <v>28</v>
      </c>
      <c r="AD1" s="36" t="s">
        <v>29</v>
      </c>
      <c r="AE1" s="36" t="s">
        <v>30</v>
      </c>
      <c r="AF1" s="36" t="s">
        <v>31</v>
      </c>
      <c r="AG1" s="36" t="s">
        <v>32</v>
      </c>
      <c r="AH1" s="36" t="s">
        <v>33</v>
      </c>
      <c r="AI1" s="36" t="s">
        <v>34</v>
      </c>
      <c r="AJ1" s="36" t="s">
        <v>35</v>
      </c>
      <c r="AK1" s="36" t="s">
        <v>36</v>
      </c>
      <c r="AL1" s="36" t="s">
        <v>37</v>
      </c>
      <c r="AM1" s="51" t="s">
        <v>38</v>
      </c>
    </row>
    <row r="2" spans="1:50">
      <c r="A2">
        <v>110012507001</v>
      </c>
      <c r="B2">
        <v>1</v>
      </c>
      <c r="C2" t="s">
        <v>39</v>
      </c>
      <c r="D2" t="s">
        <v>40</v>
      </c>
      <c r="E2">
        <v>69</v>
      </c>
      <c r="F2">
        <v>51</v>
      </c>
      <c r="G2">
        <v>3</v>
      </c>
      <c r="H2">
        <v>4</v>
      </c>
      <c r="I2">
        <v>7</v>
      </c>
      <c r="J2">
        <v>7</v>
      </c>
      <c r="K2">
        <v>5</v>
      </c>
      <c r="L2">
        <v>1</v>
      </c>
      <c r="M2">
        <v>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45</v>
      </c>
      <c r="V2">
        <v>24</v>
      </c>
      <c r="W2">
        <v>38</v>
      </c>
      <c r="X2">
        <v>13</v>
      </c>
      <c r="Y2">
        <v>1</v>
      </c>
      <c r="Z2">
        <v>2</v>
      </c>
      <c r="AA2">
        <v>4</v>
      </c>
      <c r="AB2">
        <v>0</v>
      </c>
      <c r="AC2">
        <v>2</v>
      </c>
      <c r="AD2">
        <v>5</v>
      </c>
      <c r="AE2">
        <v>5</v>
      </c>
      <c r="AF2">
        <v>2</v>
      </c>
      <c r="AG2">
        <v>5</v>
      </c>
      <c r="AH2">
        <v>0</v>
      </c>
      <c r="AI2">
        <v>1</v>
      </c>
      <c r="AJ2">
        <v>0</v>
      </c>
      <c r="AK2">
        <v>2</v>
      </c>
      <c r="AL2">
        <v>0</v>
      </c>
      <c r="AM2" s="62">
        <v>46131</v>
      </c>
      <c r="AN2"/>
      <c r="AO2"/>
      <c r="AP2"/>
      <c r="AQ2"/>
      <c r="AR2"/>
      <c r="AS2"/>
      <c r="AT2"/>
      <c r="AU2"/>
      <c r="AV2"/>
      <c r="AW2"/>
      <c r="AX2"/>
    </row>
    <row r="3" spans="1:50">
      <c r="A3">
        <v>110010559702</v>
      </c>
      <c r="B3">
        <v>2</v>
      </c>
      <c r="C3" t="s">
        <v>39</v>
      </c>
      <c r="D3" t="s">
        <v>41</v>
      </c>
      <c r="E3">
        <v>59</v>
      </c>
      <c r="F3">
        <v>0</v>
      </c>
      <c r="G3">
        <v>0</v>
      </c>
      <c r="H3">
        <v>0</v>
      </c>
      <c r="I3">
        <v>0</v>
      </c>
      <c r="J3">
        <v>8</v>
      </c>
      <c r="K3">
        <v>0</v>
      </c>
      <c r="L3">
        <v>0</v>
      </c>
      <c r="M3">
        <v>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54</v>
      </c>
      <c r="V3">
        <v>5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8</v>
      </c>
      <c r="AF3">
        <v>0</v>
      </c>
      <c r="AG3">
        <v>0</v>
      </c>
      <c r="AH3">
        <v>0</v>
      </c>
      <c r="AI3">
        <v>0</v>
      </c>
      <c r="AJ3">
        <v>0</v>
      </c>
      <c r="AK3">
        <v>3</v>
      </c>
      <c r="AL3">
        <v>1</v>
      </c>
      <c r="AM3" s="62">
        <v>46131</v>
      </c>
      <c r="AN3"/>
      <c r="AO3"/>
      <c r="AP3"/>
      <c r="AQ3"/>
      <c r="AR3"/>
      <c r="AS3"/>
      <c r="AT3"/>
      <c r="AU3"/>
      <c r="AV3"/>
      <c r="AW3"/>
      <c r="AX3"/>
    </row>
    <row r="4" spans="1:50">
      <c r="A4">
        <v>110010917802</v>
      </c>
      <c r="B4">
        <v>3</v>
      </c>
      <c r="C4" t="s">
        <v>39</v>
      </c>
      <c r="D4" t="s">
        <v>42</v>
      </c>
      <c r="E4">
        <v>162</v>
      </c>
      <c r="F4">
        <v>10</v>
      </c>
      <c r="G4">
        <v>12</v>
      </c>
      <c r="H4">
        <v>8</v>
      </c>
      <c r="I4">
        <v>3</v>
      </c>
      <c r="J4">
        <v>15</v>
      </c>
      <c r="K4">
        <v>10</v>
      </c>
      <c r="L4">
        <v>5</v>
      </c>
      <c r="M4">
        <v>20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162</v>
      </c>
      <c r="V4">
        <v>0</v>
      </c>
      <c r="W4">
        <v>8</v>
      </c>
      <c r="X4">
        <v>2</v>
      </c>
      <c r="Y4">
        <v>12</v>
      </c>
      <c r="Z4">
        <v>0</v>
      </c>
      <c r="AA4">
        <v>8</v>
      </c>
      <c r="AB4">
        <v>0</v>
      </c>
      <c r="AC4">
        <v>3</v>
      </c>
      <c r="AD4">
        <v>0</v>
      </c>
      <c r="AE4">
        <v>10</v>
      </c>
      <c r="AF4">
        <v>5</v>
      </c>
      <c r="AG4">
        <v>7</v>
      </c>
      <c r="AH4">
        <v>3</v>
      </c>
      <c r="AI4">
        <v>3</v>
      </c>
      <c r="AJ4">
        <v>2</v>
      </c>
      <c r="AK4">
        <v>20</v>
      </c>
      <c r="AL4">
        <v>0</v>
      </c>
      <c r="AM4" s="62">
        <v>46131</v>
      </c>
      <c r="AN4"/>
      <c r="AO4"/>
      <c r="AP4"/>
      <c r="AQ4"/>
      <c r="AR4"/>
      <c r="AS4"/>
      <c r="AT4"/>
      <c r="AU4"/>
      <c r="AV4"/>
      <c r="AW4"/>
      <c r="AX4"/>
    </row>
    <row r="5" spans="1:50">
      <c r="A5">
        <v>110010817151</v>
      </c>
      <c r="B5">
        <v>4</v>
      </c>
      <c r="C5" t="s">
        <v>39</v>
      </c>
      <c r="D5" t="s">
        <v>43</v>
      </c>
      <c r="E5">
        <v>48</v>
      </c>
      <c r="F5">
        <v>0</v>
      </c>
      <c r="G5">
        <v>0</v>
      </c>
      <c r="H5">
        <v>0</v>
      </c>
      <c r="I5">
        <v>0</v>
      </c>
      <c r="J5">
        <v>11</v>
      </c>
      <c r="K5">
        <v>0</v>
      </c>
      <c r="L5">
        <v>0</v>
      </c>
      <c r="M5">
        <v>10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37</v>
      </c>
      <c r="V5">
        <v>11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11</v>
      </c>
      <c r="AF5">
        <v>0</v>
      </c>
      <c r="AG5">
        <v>0</v>
      </c>
      <c r="AH5">
        <v>0</v>
      </c>
      <c r="AI5">
        <v>0</v>
      </c>
      <c r="AJ5">
        <v>0</v>
      </c>
      <c r="AK5">
        <v>10</v>
      </c>
      <c r="AL5">
        <v>0</v>
      </c>
      <c r="AM5" s="62">
        <v>46131</v>
      </c>
      <c r="AN5"/>
      <c r="AO5"/>
      <c r="AP5"/>
      <c r="AQ5"/>
      <c r="AR5"/>
      <c r="AS5"/>
      <c r="AT5"/>
      <c r="AU5"/>
      <c r="AV5"/>
      <c r="AW5"/>
      <c r="AX5"/>
    </row>
    <row r="6" spans="1:50">
      <c r="A6">
        <v>110010817103</v>
      </c>
      <c r="B6">
        <v>5</v>
      </c>
      <c r="C6" t="s">
        <v>39</v>
      </c>
      <c r="D6" t="s">
        <v>44</v>
      </c>
      <c r="E6">
        <v>101</v>
      </c>
      <c r="F6">
        <v>0</v>
      </c>
      <c r="G6">
        <v>0</v>
      </c>
      <c r="H6">
        <v>0</v>
      </c>
      <c r="I6">
        <v>0</v>
      </c>
      <c r="J6">
        <v>20</v>
      </c>
      <c r="K6">
        <v>0</v>
      </c>
      <c r="L6">
        <v>0</v>
      </c>
      <c r="M6">
        <v>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100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14</v>
      </c>
      <c r="AF6">
        <v>6</v>
      </c>
      <c r="AG6">
        <v>0</v>
      </c>
      <c r="AH6">
        <v>0</v>
      </c>
      <c r="AI6">
        <v>0</v>
      </c>
      <c r="AJ6">
        <v>0</v>
      </c>
      <c r="AK6">
        <v>3</v>
      </c>
      <c r="AL6">
        <v>0</v>
      </c>
      <c r="AM6" s="62">
        <v>46131</v>
      </c>
      <c r="AN6"/>
      <c r="AO6"/>
      <c r="AP6"/>
      <c r="AQ6"/>
      <c r="AR6"/>
      <c r="AS6"/>
      <c r="AT6"/>
      <c r="AU6"/>
      <c r="AV6"/>
      <c r="AW6"/>
      <c r="AX6"/>
    </row>
    <row r="7" spans="1:50">
      <c r="A7">
        <v>110010793901</v>
      </c>
      <c r="B7">
        <v>6</v>
      </c>
      <c r="C7" t="s">
        <v>39</v>
      </c>
      <c r="D7" t="s">
        <v>45</v>
      </c>
      <c r="E7">
        <v>34</v>
      </c>
      <c r="F7">
        <v>10</v>
      </c>
      <c r="G7">
        <v>6</v>
      </c>
      <c r="H7">
        <v>3</v>
      </c>
      <c r="I7">
        <v>0</v>
      </c>
      <c r="J7">
        <v>3</v>
      </c>
      <c r="K7">
        <v>10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30</v>
      </c>
      <c r="V7">
        <v>4</v>
      </c>
      <c r="W7">
        <v>10</v>
      </c>
      <c r="X7">
        <v>0</v>
      </c>
      <c r="Y7">
        <v>3</v>
      </c>
      <c r="Z7">
        <v>3</v>
      </c>
      <c r="AA7">
        <v>3</v>
      </c>
      <c r="AB7">
        <v>0</v>
      </c>
      <c r="AC7">
        <v>0</v>
      </c>
      <c r="AD7">
        <v>0</v>
      </c>
      <c r="AE7">
        <v>1</v>
      </c>
      <c r="AF7">
        <v>2</v>
      </c>
      <c r="AG7">
        <v>5</v>
      </c>
      <c r="AH7">
        <v>5</v>
      </c>
      <c r="AI7">
        <v>0</v>
      </c>
      <c r="AJ7">
        <v>0</v>
      </c>
      <c r="AK7">
        <v>1</v>
      </c>
      <c r="AL7">
        <v>0</v>
      </c>
      <c r="AM7" s="62">
        <v>46131</v>
      </c>
      <c r="AN7"/>
      <c r="AO7"/>
      <c r="AP7"/>
      <c r="AQ7"/>
      <c r="AR7"/>
      <c r="AS7"/>
      <c r="AT7"/>
      <c r="AU7"/>
      <c r="AV7"/>
      <c r="AW7"/>
      <c r="AX7"/>
    </row>
    <row r="8" spans="1:50">
      <c r="A8">
        <v>110010936101</v>
      </c>
      <c r="B8">
        <v>7</v>
      </c>
      <c r="C8" t="s">
        <v>39</v>
      </c>
      <c r="D8" t="s">
        <v>46</v>
      </c>
      <c r="E8">
        <v>92</v>
      </c>
      <c r="F8">
        <v>8</v>
      </c>
      <c r="G8">
        <v>4</v>
      </c>
      <c r="H8">
        <v>2</v>
      </c>
      <c r="I8">
        <v>0</v>
      </c>
      <c r="J8">
        <v>10</v>
      </c>
      <c r="K8">
        <v>4</v>
      </c>
      <c r="L8">
        <v>0</v>
      </c>
      <c r="M8">
        <v>8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82</v>
      </c>
      <c r="V8">
        <v>10</v>
      </c>
      <c r="W8">
        <v>8</v>
      </c>
      <c r="X8">
        <v>0</v>
      </c>
      <c r="Y8">
        <v>1</v>
      </c>
      <c r="Z8">
        <v>3</v>
      </c>
      <c r="AA8">
        <v>2</v>
      </c>
      <c r="AB8">
        <v>0</v>
      </c>
      <c r="AC8">
        <v>0</v>
      </c>
      <c r="AD8">
        <v>0</v>
      </c>
      <c r="AE8">
        <v>4</v>
      </c>
      <c r="AF8">
        <v>6</v>
      </c>
      <c r="AG8">
        <v>4</v>
      </c>
      <c r="AH8">
        <v>0</v>
      </c>
      <c r="AI8">
        <v>0</v>
      </c>
      <c r="AJ8">
        <v>0</v>
      </c>
      <c r="AK8">
        <v>5</v>
      </c>
      <c r="AL8">
        <v>3</v>
      </c>
      <c r="AM8" s="62">
        <v>46131</v>
      </c>
      <c r="AN8"/>
      <c r="AO8"/>
      <c r="AP8"/>
      <c r="AQ8"/>
      <c r="AR8"/>
      <c r="AS8"/>
      <c r="AT8"/>
      <c r="AU8"/>
      <c r="AV8"/>
      <c r="AW8"/>
      <c r="AX8"/>
    </row>
    <row r="9" spans="1:50">
      <c r="A9">
        <v>110010959901</v>
      </c>
      <c r="B9">
        <v>8</v>
      </c>
      <c r="C9" t="s">
        <v>39</v>
      </c>
      <c r="D9" t="s">
        <v>47</v>
      </c>
      <c r="E9">
        <v>143</v>
      </c>
      <c r="F9">
        <v>49</v>
      </c>
      <c r="G9">
        <v>2</v>
      </c>
      <c r="H9">
        <v>6</v>
      </c>
      <c r="I9">
        <v>5</v>
      </c>
      <c r="J9">
        <v>19</v>
      </c>
      <c r="K9">
        <v>10</v>
      </c>
      <c r="L9">
        <v>4</v>
      </c>
      <c r="M9">
        <v>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134</v>
      </c>
      <c r="V9">
        <v>9</v>
      </c>
      <c r="W9">
        <v>38</v>
      </c>
      <c r="X9">
        <v>11</v>
      </c>
      <c r="Y9">
        <v>2</v>
      </c>
      <c r="Z9">
        <v>0</v>
      </c>
      <c r="AA9">
        <v>6</v>
      </c>
      <c r="AB9">
        <v>0</v>
      </c>
      <c r="AC9">
        <v>5</v>
      </c>
      <c r="AD9">
        <v>0</v>
      </c>
      <c r="AE9">
        <v>10</v>
      </c>
      <c r="AF9">
        <v>9</v>
      </c>
      <c r="AG9">
        <v>10</v>
      </c>
      <c r="AH9">
        <v>0</v>
      </c>
      <c r="AI9">
        <v>3</v>
      </c>
      <c r="AJ9">
        <v>1</v>
      </c>
      <c r="AK9">
        <v>1</v>
      </c>
      <c r="AL9">
        <v>7</v>
      </c>
      <c r="AM9" s="62">
        <v>46131</v>
      </c>
      <c r="AN9"/>
      <c r="AO9"/>
      <c r="AP9"/>
      <c r="AQ9"/>
      <c r="AR9"/>
      <c r="AS9"/>
      <c r="AT9"/>
      <c r="AU9"/>
      <c r="AV9"/>
      <c r="AW9"/>
      <c r="AX9"/>
    </row>
    <row r="10" spans="1:50">
      <c r="A10">
        <v>110010966601</v>
      </c>
      <c r="B10">
        <v>9</v>
      </c>
      <c r="C10" t="s">
        <v>39</v>
      </c>
      <c r="D10" t="s">
        <v>48</v>
      </c>
      <c r="E10">
        <v>163</v>
      </c>
      <c r="F10">
        <v>0</v>
      </c>
      <c r="G10">
        <v>0</v>
      </c>
      <c r="H10">
        <v>0</v>
      </c>
      <c r="I10">
        <v>0</v>
      </c>
      <c r="J10">
        <v>34</v>
      </c>
      <c r="K10">
        <v>0</v>
      </c>
      <c r="L10">
        <v>0</v>
      </c>
      <c r="M10">
        <v>20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142</v>
      </c>
      <c r="V10">
        <v>21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34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19</v>
      </c>
      <c r="AL10">
        <v>1</v>
      </c>
      <c r="AM10" s="62">
        <v>46131</v>
      </c>
      <c r="AN10"/>
      <c r="AO10"/>
      <c r="AP10"/>
      <c r="AQ10"/>
      <c r="AR10"/>
      <c r="AS10"/>
      <c r="AT10"/>
      <c r="AU10"/>
      <c r="AV10"/>
      <c r="AW10"/>
      <c r="AX10"/>
    </row>
    <row r="11" spans="1:50">
      <c r="A11">
        <v>110010817102</v>
      </c>
      <c r="B11">
        <v>10</v>
      </c>
      <c r="C11" t="s">
        <v>39</v>
      </c>
      <c r="D11" t="s">
        <v>49</v>
      </c>
      <c r="E11">
        <v>6</v>
      </c>
      <c r="F11">
        <v>152</v>
      </c>
      <c r="G11">
        <v>0</v>
      </c>
      <c r="H11">
        <v>0</v>
      </c>
      <c r="I11">
        <v>13</v>
      </c>
      <c r="J11">
        <v>0</v>
      </c>
      <c r="K11">
        <v>0</v>
      </c>
      <c r="L11">
        <v>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6</v>
      </c>
      <c r="V11">
        <v>0</v>
      </c>
      <c r="W11">
        <v>152</v>
      </c>
      <c r="X11">
        <v>0</v>
      </c>
      <c r="Y11">
        <v>0</v>
      </c>
      <c r="Z11">
        <v>0</v>
      </c>
      <c r="AA11">
        <v>0</v>
      </c>
      <c r="AB11">
        <v>0</v>
      </c>
      <c r="AC11">
        <v>13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</v>
      </c>
      <c r="AJ11">
        <v>0</v>
      </c>
      <c r="AK11">
        <v>0</v>
      </c>
      <c r="AL11">
        <v>0</v>
      </c>
      <c r="AM11" s="62">
        <v>46131</v>
      </c>
      <c r="AN11"/>
      <c r="AO11"/>
      <c r="AP11"/>
      <c r="AQ11"/>
      <c r="AR11"/>
      <c r="AS11"/>
      <c r="AT11"/>
      <c r="AU11"/>
      <c r="AV11"/>
      <c r="AW11"/>
      <c r="AX11"/>
    </row>
    <row r="12" spans="1:50">
      <c r="A12">
        <v>110010918668</v>
      </c>
      <c r="B12">
        <v>11</v>
      </c>
      <c r="C12" t="s">
        <v>39</v>
      </c>
      <c r="D12" t="s">
        <v>50</v>
      </c>
      <c r="E12">
        <v>60</v>
      </c>
      <c r="F12">
        <v>84</v>
      </c>
      <c r="G12">
        <v>0</v>
      </c>
      <c r="H12">
        <v>0</v>
      </c>
      <c r="I12">
        <v>13</v>
      </c>
      <c r="J12">
        <v>9</v>
      </c>
      <c r="K12">
        <v>0</v>
      </c>
      <c r="L12">
        <v>6</v>
      </c>
      <c r="M12">
        <v>9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55</v>
      </c>
      <c r="V12">
        <v>5</v>
      </c>
      <c r="W12">
        <v>84</v>
      </c>
      <c r="X12">
        <v>0</v>
      </c>
      <c r="Y12">
        <v>0</v>
      </c>
      <c r="Z12">
        <v>0</v>
      </c>
      <c r="AA12">
        <v>0</v>
      </c>
      <c r="AB12">
        <v>0</v>
      </c>
      <c r="AC12">
        <v>13</v>
      </c>
      <c r="AD12">
        <v>0</v>
      </c>
      <c r="AE12">
        <v>7</v>
      </c>
      <c r="AF12">
        <v>2</v>
      </c>
      <c r="AG12">
        <v>0</v>
      </c>
      <c r="AH12">
        <v>0</v>
      </c>
      <c r="AI12">
        <v>6</v>
      </c>
      <c r="AJ12">
        <v>0</v>
      </c>
      <c r="AK12">
        <v>1</v>
      </c>
      <c r="AL12">
        <v>8</v>
      </c>
      <c r="AM12" s="62">
        <v>46131</v>
      </c>
      <c r="AN12"/>
      <c r="AO12"/>
      <c r="AP12"/>
      <c r="AQ12"/>
      <c r="AR12"/>
      <c r="AS12"/>
      <c r="AT12"/>
      <c r="AU12"/>
      <c r="AV12"/>
      <c r="AW12"/>
      <c r="AX12"/>
    </row>
    <row r="13" spans="1:50">
      <c r="A13">
        <v>110010910401</v>
      </c>
      <c r="B13">
        <v>12</v>
      </c>
      <c r="C13" t="s">
        <v>39</v>
      </c>
      <c r="D13" t="s">
        <v>51</v>
      </c>
      <c r="E13">
        <v>96</v>
      </c>
      <c r="F13">
        <v>10</v>
      </c>
      <c r="G13">
        <v>2</v>
      </c>
      <c r="H13">
        <v>1</v>
      </c>
      <c r="I13">
        <v>0</v>
      </c>
      <c r="J13">
        <v>8</v>
      </c>
      <c r="K13">
        <v>1</v>
      </c>
      <c r="L13">
        <v>0</v>
      </c>
      <c r="M13">
        <v>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62</v>
      </c>
      <c r="V13">
        <v>34</v>
      </c>
      <c r="W13">
        <v>6</v>
      </c>
      <c r="X13">
        <v>4</v>
      </c>
      <c r="Y13">
        <v>0</v>
      </c>
      <c r="Z13">
        <v>2</v>
      </c>
      <c r="AA13">
        <v>0</v>
      </c>
      <c r="AB13">
        <v>1</v>
      </c>
      <c r="AC13">
        <v>0</v>
      </c>
      <c r="AD13">
        <v>0</v>
      </c>
      <c r="AE13">
        <v>4</v>
      </c>
      <c r="AF13">
        <v>4</v>
      </c>
      <c r="AG13">
        <v>0</v>
      </c>
      <c r="AH13">
        <v>1</v>
      </c>
      <c r="AI13">
        <v>0</v>
      </c>
      <c r="AJ13">
        <v>0</v>
      </c>
      <c r="AK13">
        <v>3</v>
      </c>
      <c r="AL13">
        <v>5</v>
      </c>
      <c r="AM13" s="62">
        <v>46131</v>
      </c>
      <c r="AN13"/>
      <c r="AO13"/>
      <c r="AP13"/>
      <c r="AQ13"/>
      <c r="AR13"/>
      <c r="AS13"/>
      <c r="AT13"/>
      <c r="AU13"/>
      <c r="AV13"/>
      <c r="AW13"/>
      <c r="AX13"/>
    </row>
    <row r="14" spans="1:50">
      <c r="A14">
        <v>110012529701</v>
      </c>
      <c r="B14">
        <v>13</v>
      </c>
      <c r="C14" t="s">
        <v>39</v>
      </c>
      <c r="D14" t="s">
        <v>52</v>
      </c>
      <c r="E14">
        <v>194</v>
      </c>
      <c r="F14">
        <v>0</v>
      </c>
      <c r="G14">
        <v>0</v>
      </c>
      <c r="H14">
        <v>0</v>
      </c>
      <c r="I14">
        <v>0</v>
      </c>
      <c r="J14">
        <v>36</v>
      </c>
      <c r="K14">
        <v>0</v>
      </c>
      <c r="L14">
        <v>0</v>
      </c>
      <c r="M14">
        <v>11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184</v>
      </c>
      <c r="V14">
        <v>10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35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9</v>
      </c>
      <c r="AL14">
        <v>2</v>
      </c>
      <c r="AM14" s="62">
        <v>46131</v>
      </c>
      <c r="AN14"/>
      <c r="AO14"/>
      <c r="AP14"/>
      <c r="AQ14"/>
      <c r="AR14"/>
      <c r="AS14"/>
      <c r="AT14"/>
      <c r="AU14"/>
      <c r="AV14"/>
      <c r="AW14"/>
      <c r="AX14"/>
    </row>
    <row r="15" spans="1:50">
      <c r="A15">
        <v>110012215001</v>
      </c>
      <c r="B15">
        <v>14</v>
      </c>
      <c r="C15" t="s">
        <v>39</v>
      </c>
      <c r="D15" t="s">
        <v>53</v>
      </c>
      <c r="E15">
        <v>129</v>
      </c>
      <c r="F15">
        <v>0</v>
      </c>
      <c r="G15">
        <v>0</v>
      </c>
      <c r="H15">
        <v>0</v>
      </c>
      <c r="I15">
        <v>0</v>
      </c>
      <c r="J15">
        <v>16</v>
      </c>
      <c r="K15">
        <v>0</v>
      </c>
      <c r="L15">
        <v>0</v>
      </c>
      <c r="M15">
        <v>13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116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5</v>
      </c>
      <c r="AF15">
        <v>11</v>
      </c>
      <c r="AG15">
        <v>0</v>
      </c>
      <c r="AH15">
        <v>0</v>
      </c>
      <c r="AI15">
        <v>0</v>
      </c>
      <c r="AJ15">
        <v>0</v>
      </c>
      <c r="AK15">
        <v>5</v>
      </c>
      <c r="AL15">
        <v>8</v>
      </c>
      <c r="AM15" s="62">
        <v>46131</v>
      </c>
      <c r="AN15"/>
      <c r="AO15"/>
      <c r="AP15"/>
      <c r="AQ15"/>
      <c r="AR15"/>
      <c r="AS15"/>
      <c r="AT15"/>
      <c r="AU15"/>
      <c r="AV15"/>
      <c r="AW15"/>
      <c r="AX15"/>
    </row>
    <row r="16" spans="1:50">
      <c r="A16">
        <v>110010752101</v>
      </c>
      <c r="B16">
        <v>15</v>
      </c>
      <c r="C16" t="s">
        <v>39</v>
      </c>
      <c r="D16" t="s">
        <v>54</v>
      </c>
      <c r="E16">
        <v>80</v>
      </c>
      <c r="F16">
        <v>0</v>
      </c>
      <c r="G16">
        <v>0</v>
      </c>
      <c r="H16">
        <v>0</v>
      </c>
      <c r="I16">
        <v>0</v>
      </c>
      <c r="J16">
        <v>9</v>
      </c>
      <c r="K16">
        <v>0</v>
      </c>
      <c r="L16">
        <v>0</v>
      </c>
      <c r="M16">
        <v>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78</v>
      </c>
      <c r="V16">
        <v>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7</v>
      </c>
      <c r="AF16">
        <v>2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6</v>
      </c>
      <c r="AM16" s="62">
        <v>46131</v>
      </c>
      <c r="AN16"/>
      <c r="AO16"/>
      <c r="AP16"/>
      <c r="AQ16"/>
      <c r="AR16"/>
      <c r="AS16"/>
      <c r="AT16"/>
      <c r="AU16"/>
      <c r="AV16"/>
      <c r="AW16"/>
      <c r="AX16"/>
    </row>
    <row r="17" spans="1:50">
      <c r="A17">
        <v>110013502501</v>
      </c>
      <c r="B17">
        <v>16</v>
      </c>
      <c r="C17" t="s">
        <v>39</v>
      </c>
      <c r="D17" t="s">
        <v>55</v>
      </c>
      <c r="E17">
        <v>60</v>
      </c>
      <c r="F17">
        <v>0</v>
      </c>
      <c r="G17">
        <v>0</v>
      </c>
      <c r="H17">
        <v>0</v>
      </c>
      <c r="I17">
        <v>0</v>
      </c>
      <c r="J17">
        <v>10</v>
      </c>
      <c r="K17">
        <v>0</v>
      </c>
      <c r="L17">
        <v>0</v>
      </c>
      <c r="M17">
        <v>25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60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25</v>
      </c>
      <c r="AL17">
        <v>0</v>
      </c>
      <c r="AM17" s="62">
        <v>46131</v>
      </c>
      <c r="AN17"/>
      <c r="AO17"/>
      <c r="AP17"/>
      <c r="AQ17"/>
      <c r="AR17"/>
      <c r="AS17"/>
      <c r="AT17"/>
      <c r="AU17"/>
      <c r="AV17"/>
      <c r="AW17"/>
      <c r="AX17"/>
    </row>
    <row r="18" spans="1:50">
      <c r="A18">
        <v>110010895201</v>
      </c>
      <c r="B18">
        <v>17</v>
      </c>
      <c r="C18" t="s">
        <v>39</v>
      </c>
      <c r="D18" t="s">
        <v>56</v>
      </c>
      <c r="E18">
        <v>158</v>
      </c>
      <c r="F18">
        <v>0</v>
      </c>
      <c r="G18">
        <v>6</v>
      </c>
      <c r="H18">
        <v>11</v>
      </c>
      <c r="I18">
        <v>0</v>
      </c>
      <c r="J18">
        <v>24</v>
      </c>
      <c r="K18">
        <v>6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152</v>
      </c>
      <c r="V18">
        <v>0</v>
      </c>
      <c r="W18">
        <v>0</v>
      </c>
      <c r="X18">
        <v>0</v>
      </c>
      <c r="Y18">
        <v>6</v>
      </c>
      <c r="Z18">
        <v>0</v>
      </c>
      <c r="AA18">
        <v>11</v>
      </c>
      <c r="AB18">
        <v>0</v>
      </c>
      <c r="AC18">
        <v>0</v>
      </c>
      <c r="AD18">
        <v>0</v>
      </c>
      <c r="AE18">
        <v>24</v>
      </c>
      <c r="AF18">
        <v>0</v>
      </c>
      <c r="AG18">
        <v>6</v>
      </c>
      <c r="AH18">
        <v>0</v>
      </c>
      <c r="AI18">
        <v>0</v>
      </c>
      <c r="AJ18">
        <v>0</v>
      </c>
      <c r="AK18">
        <v>1</v>
      </c>
      <c r="AL18">
        <v>0</v>
      </c>
      <c r="AM18" s="62">
        <v>46131</v>
      </c>
      <c r="AN18"/>
      <c r="AO18"/>
      <c r="AP18"/>
      <c r="AQ18"/>
      <c r="AR18"/>
      <c r="AS18"/>
      <c r="AT18"/>
      <c r="AU18"/>
      <c r="AV18"/>
      <c r="AW18"/>
      <c r="AX18"/>
    </row>
    <row r="19" spans="1:50">
      <c r="A19">
        <v>110010918608</v>
      </c>
      <c r="B19">
        <v>18</v>
      </c>
      <c r="C19" t="s">
        <v>39</v>
      </c>
      <c r="D19" t="s">
        <v>57</v>
      </c>
      <c r="E19">
        <v>123</v>
      </c>
      <c r="F19">
        <v>2</v>
      </c>
      <c r="G19">
        <v>0</v>
      </c>
      <c r="H19">
        <v>0</v>
      </c>
      <c r="I19">
        <v>0</v>
      </c>
      <c r="J19">
        <v>6</v>
      </c>
      <c r="K19">
        <v>0</v>
      </c>
      <c r="L19">
        <v>0</v>
      </c>
      <c r="M19">
        <v>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117</v>
      </c>
      <c r="V19">
        <v>6</v>
      </c>
      <c r="W19">
        <v>2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6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3</v>
      </c>
      <c r="AL19">
        <v>0</v>
      </c>
      <c r="AM19" s="62">
        <v>46131</v>
      </c>
      <c r="AN19"/>
      <c r="AO19"/>
      <c r="AP19"/>
      <c r="AQ19"/>
      <c r="AR19"/>
      <c r="AS19"/>
      <c r="AT19"/>
      <c r="AU19"/>
      <c r="AV19"/>
      <c r="AW19"/>
      <c r="AX19"/>
    </row>
    <row r="20" spans="1:50">
      <c r="A20">
        <v>110013187101</v>
      </c>
      <c r="B20">
        <v>19</v>
      </c>
      <c r="C20" t="s">
        <v>39</v>
      </c>
      <c r="D20" t="s">
        <v>58</v>
      </c>
      <c r="E20">
        <v>12</v>
      </c>
      <c r="F20">
        <v>0</v>
      </c>
      <c r="G20">
        <v>0</v>
      </c>
      <c r="H20">
        <v>0</v>
      </c>
      <c r="I20">
        <v>0</v>
      </c>
      <c r="J20">
        <v>11</v>
      </c>
      <c r="K20">
        <v>0</v>
      </c>
      <c r="L20">
        <v>0</v>
      </c>
      <c r="M20">
        <v>11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8</v>
      </c>
      <c r="AF20">
        <v>3</v>
      </c>
      <c r="AG20">
        <v>0</v>
      </c>
      <c r="AH20">
        <v>0</v>
      </c>
      <c r="AI20">
        <v>0</v>
      </c>
      <c r="AJ20">
        <v>0</v>
      </c>
      <c r="AK20">
        <v>7</v>
      </c>
      <c r="AL20">
        <v>4</v>
      </c>
      <c r="AM20" s="62">
        <v>46131</v>
      </c>
      <c r="AN20"/>
      <c r="AO20"/>
      <c r="AP20"/>
      <c r="AQ20"/>
      <c r="AR20"/>
      <c r="AS20"/>
      <c r="AT20"/>
      <c r="AU20"/>
      <c r="AV20"/>
      <c r="AW20"/>
      <c r="AX20"/>
    </row>
    <row r="21" spans="1:50">
      <c r="A21">
        <v>110010918630</v>
      </c>
      <c r="B21">
        <v>20</v>
      </c>
      <c r="C21" t="s">
        <v>39</v>
      </c>
      <c r="D21" t="s">
        <v>59</v>
      </c>
      <c r="E21">
        <v>235</v>
      </c>
      <c r="F21">
        <v>0</v>
      </c>
      <c r="G21">
        <v>7</v>
      </c>
      <c r="H21">
        <v>6</v>
      </c>
      <c r="I21">
        <v>0</v>
      </c>
      <c r="J21">
        <v>41</v>
      </c>
      <c r="K21">
        <v>12</v>
      </c>
      <c r="L21">
        <v>0</v>
      </c>
      <c r="M21">
        <v>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235</v>
      </c>
      <c r="V21">
        <v>0</v>
      </c>
      <c r="W21">
        <v>0</v>
      </c>
      <c r="X21">
        <v>0</v>
      </c>
      <c r="Y21">
        <v>7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41</v>
      </c>
      <c r="AF21">
        <v>0</v>
      </c>
      <c r="AG21">
        <v>10</v>
      </c>
      <c r="AH21">
        <v>2</v>
      </c>
      <c r="AI21">
        <v>0</v>
      </c>
      <c r="AJ21">
        <v>0</v>
      </c>
      <c r="AK21">
        <v>8</v>
      </c>
      <c r="AL21">
        <v>0</v>
      </c>
      <c r="AM21" s="62">
        <v>46131</v>
      </c>
      <c r="AN21"/>
      <c r="AO21"/>
      <c r="AP21"/>
      <c r="AQ21"/>
      <c r="AR21"/>
      <c r="AS21"/>
      <c r="AT21"/>
      <c r="AU21"/>
      <c r="AV21"/>
      <c r="AW21"/>
      <c r="AX21"/>
    </row>
    <row r="22" spans="1:50">
      <c r="A22">
        <v>110010559735</v>
      </c>
      <c r="B22">
        <v>21</v>
      </c>
      <c r="C22" t="s">
        <v>39</v>
      </c>
      <c r="D22" t="s">
        <v>60</v>
      </c>
      <c r="E22">
        <v>70</v>
      </c>
      <c r="F22">
        <v>0</v>
      </c>
      <c r="G22">
        <v>0</v>
      </c>
      <c r="H22">
        <v>0</v>
      </c>
      <c r="I22">
        <v>0</v>
      </c>
      <c r="J22">
        <v>11</v>
      </c>
      <c r="K22">
        <v>0</v>
      </c>
      <c r="L22">
        <v>0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58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7</v>
      </c>
      <c r="AL22">
        <v>0</v>
      </c>
      <c r="AM22" s="62">
        <v>46131</v>
      </c>
      <c r="AN22"/>
      <c r="AO22"/>
      <c r="AP22"/>
      <c r="AQ22"/>
      <c r="AR22"/>
      <c r="AS22"/>
      <c r="AT22"/>
      <c r="AU22"/>
      <c r="AV22"/>
      <c r="AW22"/>
      <c r="AX22"/>
    </row>
    <row r="23" spans="1:50">
      <c r="A23">
        <v>110010817160</v>
      </c>
      <c r="B23">
        <v>22</v>
      </c>
      <c r="C23" t="s">
        <v>39</v>
      </c>
      <c r="D23" t="s">
        <v>61</v>
      </c>
      <c r="E23">
        <v>99</v>
      </c>
      <c r="F23">
        <v>0</v>
      </c>
      <c r="G23">
        <v>4</v>
      </c>
      <c r="H23">
        <v>10</v>
      </c>
      <c r="I23">
        <v>0</v>
      </c>
      <c r="J23">
        <v>11</v>
      </c>
      <c r="K23">
        <v>6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94</v>
      </c>
      <c r="V23">
        <v>5</v>
      </c>
      <c r="W23">
        <v>0</v>
      </c>
      <c r="X23">
        <v>0</v>
      </c>
      <c r="Y23">
        <v>4</v>
      </c>
      <c r="Z23">
        <v>0</v>
      </c>
      <c r="AA23">
        <v>10</v>
      </c>
      <c r="AB23">
        <v>0</v>
      </c>
      <c r="AC23">
        <v>0</v>
      </c>
      <c r="AD23">
        <v>0</v>
      </c>
      <c r="AE23">
        <v>10</v>
      </c>
      <c r="AF23">
        <v>1</v>
      </c>
      <c r="AG23">
        <v>6</v>
      </c>
      <c r="AH23">
        <v>0</v>
      </c>
      <c r="AI23">
        <v>0</v>
      </c>
      <c r="AJ23">
        <v>0</v>
      </c>
      <c r="AK23">
        <v>1</v>
      </c>
      <c r="AL23">
        <v>0</v>
      </c>
      <c r="AM23" s="62">
        <v>46131</v>
      </c>
      <c r="AN23"/>
      <c r="AO23"/>
      <c r="AP23"/>
      <c r="AQ23"/>
      <c r="AR23"/>
      <c r="AS23"/>
      <c r="AT23"/>
      <c r="AU23"/>
      <c r="AV23"/>
      <c r="AW23"/>
      <c r="AX23"/>
    </row>
    <row r="24" spans="1:50">
      <c r="A24">
        <v>110010922401</v>
      </c>
      <c r="B24">
        <v>23</v>
      </c>
      <c r="C24" t="s">
        <v>39</v>
      </c>
      <c r="D24" t="s">
        <v>62</v>
      </c>
      <c r="E24">
        <v>158</v>
      </c>
      <c r="F24">
        <v>0</v>
      </c>
      <c r="G24">
        <v>2</v>
      </c>
      <c r="H24">
        <v>7</v>
      </c>
      <c r="I24">
        <v>0</v>
      </c>
      <c r="J24">
        <v>21</v>
      </c>
      <c r="K24">
        <v>16</v>
      </c>
      <c r="L24">
        <v>0</v>
      </c>
      <c r="M24">
        <v>18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156</v>
      </c>
      <c r="V24">
        <v>2</v>
      </c>
      <c r="W24">
        <v>0</v>
      </c>
      <c r="X24">
        <v>0</v>
      </c>
      <c r="Y24">
        <v>2</v>
      </c>
      <c r="Z24">
        <v>0</v>
      </c>
      <c r="AA24">
        <v>7</v>
      </c>
      <c r="AB24">
        <v>0</v>
      </c>
      <c r="AC24">
        <v>0</v>
      </c>
      <c r="AD24">
        <v>0</v>
      </c>
      <c r="AE24">
        <v>21</v>
      </c>
      <c r="AF24">
        <v>0</v>
      </c>
      <c r="AG24">
        <v>16</v>
      </c>
      <c r="AH24">
        <v>0</v>
      </c>
      <c r="AI24">
        <v>0</v>
      </c>
      <c r="AJ24">
        <v>0</v>
      </c>
      <c r="AK24">
        <v>9</v>
      </c>
      <c r="AL24">
        <v>9</v>
      </c>
      <c r="AM24" s="62">
        <v>46131</v>
      </c>
      <c r="AN24"/>
      <c r="AO24"/>
      <c r="AP24"/>
      <c r="AQ24"/>
      <c r="AR24"/>
      <c r="AS24"/>
      <c r="AT24"/>
      <c r="AU24"/>
      <c r="AV24"/>
      <c r="AW24"/>
      <c r="AX24"/>
    </row>
    <row r="25" spans="1:50">
      <c r="A25">
        <v>110010822203</v>
      </c>
      <c r="B25">
        <v>24</v>
      </c>
      <c r="C25" t="s">
        <v>39</v>
      </c>
      <c r="D25" t="s">
        <v>63</v>
      </c>
      <c r="E25">
        <v>20</v>
      </c>
      <c r="F25">
        <v>0</v>
      </c>
      <c r="G25">
        <v>0</v>
      </c>
      <c r="H25">
        <v>0</v>
      </c>
      <c r="I25">
        <v>0</v>
      </c>
      <c r="J25">
        <v>10</v>
      </c>
      <c r="K25">
        <v>0</v>
      </c>
      <c r="L25">
        <v>0</v>
      </c>
      <c r="M25">
        <v>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20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5</v>
      </c>
      <c r="AF25">
        <v>5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5</v>
      </c>
      <c r="AM25" s="62">
        <v>46131</v>
      </c>
      <c r="AN25"/>
      <c r="AO25"/>
      <c r="AP25"/>
      <c r="AQ25"/>
      <c r="AR25"/>
      <c r="AS25"/>
      <c r="AT25"/>
      <c r="AU25"/>
      <c r="AV25"/>
      <c r="AW25"/>
      <c r="AX25"/>
    </row>
    <row r="26" spans="1:50">
      <c r="A26">
        <v>110010644701</v>
      </c>
      <c r="B26">
        <v>25</v>
      </c>
      <c r="C26" t="s">
        <v>39</v>
      </c>
      <c r="D26" t="s">
        <v>64</v>
      </c>
      <c r="E26">
        <v>158</v>
      </c>
      <c r="F26">
        <v>13</v>
      </c>
      <c r="G26">
        <v>0</v>
      </c>
      <c r="H26">
        <v>0</v>
      </c>
      <c r="I26">
        <v>7</v>
      </c>
      <c r="J26">
        <v>61</v>
      </c>
      <c r="K26">
        <v>0</v>
      </c>
      <c r="L26">
        <v>1</v>
      </c>
      <c r="M26">
        <v>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154</v>
      </c>
      <c r="V26">
        <v>4</v>
      </c>
      <c r="W26">
        <v>8</v>
      </c>
      <c r="X26">
        <v>5</v>
      </c>
      <c r="Y26">
        <v>0</v>
      </c>
      <c r="Z26">
        <v>0</v>
      </c>
      <c r="AA26">
        <v>0</v>
      </c>
      <c r="AB26">
        <v>0</v>
      </c>
      <c r="AC26">
        <v>6</v>
      </c>
      <c r="AD26">
        <v>1</v>
      </c>
      <c r="AE26">
        <v>50</v>
      </c>
      <c r="AF26">
        <v>11</v>
      </c>
      <c r="AG26">
        <v>0</v>
      </c>
      <c r="AH26">
        <v>0</v>
      </c>
      <c r="AI26">
        <v>1</v>
      </c>
      <c r="AJ26">
        <v>0</v>
      </c>
      <c r="AK26">
        <v>2</v>
      </c>
      <c r="AL26">
        <v>0</v>
      </c>
      <c r="AM26" s="62">
        <v>46131</v>
      </c>
      <c r="AN26"/>
      <c r="AO26"/>
      <c r="AP26"/>
      <c r="AQ26"/>
      <c r="AR26"/>
      <c r="AS26"/>
      <c r="AT26"/>
      <c r="AU26"/>
      <c r="AV26"/>
      <c r="AW26"/>
      <c r="AX26"/>
    </row>
    <row r="27" spans="1:50">
      <c r="A27">
        <v>110010911101</v>
      </c>
      <c r="B27">
        <v>26</v>
      </c>
      <c r="C27" t="s">
        <v>39</v>
      </c>
      <c r="D27" t="s">
        <v>65</v>
      </c>
      <c r="E27">
        <v>175</v>
      </c>
      <c r="F27">
        <v>59</v>
      </c>
      <c r="G27">
        <v>3</v>
      </c>
      <c r="H27">
        <v>10</v>
      </c>
      <c r="I27">
        <v>31</v>
      </c>
      <c r="J27">
        <v>60</v>
      </c>
      <c r="K27">
        <v>6</v>
      </c>
      <c r="L27">
        <v>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166</v>
      </c>
      <c r="V27">
        <v>9</v>
      </c>
      <c r="W27">
        <v>58</v>
      </c>
      <c r="X27">
        <v>1</v>
      </c>
      <c r="Y27">
        <v>0</v>
      </c>
      <c r="Z27">
        <v>3</v>
      </c>
      <c r="AA27">
        <v>10</v>
      </c>
      <c r="AB27">
        <v>0</v>
      </c>
      <c r="AC27">
        <v>23</v>
      </c>
      <c r="AD27">
        <v>8</v>
      </c>
      <c r="AE27">
        <v>54</v>
      </c>
      <c r="AF27">
        <v>6</v>
      </c>
      <c r="AG27">
        <v>5</v>
      </c>
      <c r="AH27">
        <v>1</v>
      </c>
      <c r="AI27">
        <v>0</v>
      </c>
      <c r="AJ27">
        <v>1</v>
      </c>
      <c r="AK27">
        <v>0</v>
      </c>
      <c r="AL27">
        <v>1</v>
      </c>
      <c r="AM27" s="62">
        <v>46131</v>
      </c>
      <c r="AN27"/>
      <c r="AO27"/>
      <c r="AP27"/>
      <c r="AQ27"/>
      <c r="AR27"/>
      <c r="AS27"/>
      <c r="AT27"/>
      <c r="AU27"/>
      <c r="AV27"/>
      <c r="AW27"/>
      <c r="AX27"/>
    </row>
    <row r="28" spans="1:50">
      <c r="A28">
        <v>110010568101</v>
      </c>
      <c r="B28">
        <v>27</v>
      </c>
      <c r="C28" t="s">
        <v>39</v>
      </c>
      <c r="D28" t="s">
        <v>66</v>
      </c>
      <c r="E28">
        <v>0</v>
      </c>
      <c r="F28">
        <v>319</v>
      </c>
      <c r="G28">
        <v>5</v>
      </c>
      <c r="H28">
        <v>11</v>
      </c>
      <c r="I28">
        <v>70</v>
      </c>
      <c r="J28">
        <v>0</v>
      </c>
      <c r="K28">
        <v>9</v>
      </c>
      <c r="L28">
        <v>28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295</v>
      </c>
      <c r="X28">
        <v>24</v>
      </c>
      <c r="Y28">
        <v>5</v>
      </c>
      <c r="Z28">
        <v>0</v>
      </c>
      <c r="AA28">
        <v>11</v>
      </c>
      <c r="AB28">
        <v>0</v>
      </c>
      <c r="AC28">
        <v>70</v>
      </c>
      <c r="AD28">
        <v>0</v>
      </c>
      <c r="AE28">
        <v>0</v>
      </c>
      <c r="AF28">
        <v>0</v>
      </c>
      <c r="AG28">
        <v>9</v>
      </c>
      <c r="AH28">
        <v>0</v>
      </c>
      <c r="AI28">
        <v>28</v>
      </c>
      <c r="AJ28">
        <v>0</v>
      </c>
      <c r="AK28">
        <v>0</v>
      </c>
      <c r="AL28">
        <v>0</v>
      </c>
      <c r="AM28" s="62">
        <v>46131</v>
      </c>
      <c r="AN28"/>
      <c r="AO28"/>
      <c r="AP28"/>
      <c r="AQ28"/>
      <c r="AR28"/>
      <c r="AS28"/>
      <c r="AT28"/>
      <c r="AU28"/>
      <c r="AV28"/>
      <c r="AW28"/>
      <c r="AX28"/>
    </row>
    <row r="29" spans="1:50">
      <c r="A29">
        <v>110010413101</v>
      </c>
      <c r="B29">
        <v>28</v>
      </c>
      <c r="C29" t="s">
        <v>39</v>
      </c>
      <c r="D29" t="s">
        <v>67</v>
      </c>
      <c r="E29">
        <v>237</v>
      </c>
      <c r="F29">
        <v>0</v>
      </c>
      <c r="G29">
        <v>0</v>
      </c>
      <c r="H29">
        <v>0</v>
      </c>
      <c r="I29">
        <v>0</v>
      </c>
      <c r="J29">
        <v>36</v>
      </c>
      <c r="K29">
        <v>0</v>
      </c>
      <c r="L29">
        <v>0</v>
      </c>
      <c r="M29">
        <v>16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237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33</v>
      </c>
      <c r="AF29">
        <v>3</v>
      </c>
      <c r="AG29">
        <v>0</v>
      </c>
      <c r="AH29">
        <v>0</v>
      </c>
      <c r="AI29">
        <v>0</v>
      </c>
      <c r="AJ29">
        <v>0</v>
      </c>
      <c r="AK29">
        <v>12</v>
      </c>
      <c r="AL29">
        <v>4</v>
      </c>
      <c r="AM29" s="62">
        <v>46131</v>
      </c>
      <c r="AN29"/>
      <c r="AO29"/>
      <c r="AP29"/>
      <c r="AQ29"/>
      <c r="AR29"/>
      <c r="AS29"/>
      <c r="AT29"/>
      <c r="AU29"/>
      <c r="AV29"/>
      <c r="AW29"/>
      <c r="AX29"/>
    </row>
    <row r="30" spans="1:50">
      <c r="A30">
        <v>110010561801</v>
      </c>
      <c r="B30">
        <v>29</v>
      </c>
      <c r="C30" t="s">
        <v>39</v>
      </c>
      <c r="D30" t="s">
        <v>68</v>
      </c>
      <c r="E30">
        <v>214</v>
      </c>
      <c r="F30">
        <v>28</v>
      </c>
      <c r="G30">
        <v>1</v>
      </c>
      <c r="H30">
        <v>12</v>
      </c>
      <c r="I30">
        <v>3</v>
      </c>
      <c r="J30">
        <v>33</v>
      </c>
      <c r="K30">
        <v>11</v>
      </c>
      <c r="L30">
        <v>3</v>
      </c>
      <c r="M30">
        <v>14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193</v>
      </c>
      <c r="V30">
        <v>21</v>
      </c>
      <c r="W30">
        <v>27</v>
      </c>
      <c r="X30">
        <v>1</v>
      </c>
      <c r="Y30">
        <v>1</v>
      </c>
      <c r="Z30">
        <v>0</v>
      </c>
      <c r="AA30">
        <v>8</v>
      </c>
      <c r="AB30">
        <v>4</v>
      </c>
      <c r="AC30">
        <v>3</v>
      </c>
      <c r="AD30">
        <v>0</v>
      </c>
      <c r="AE30">
        <v>33</v>
      </c>
      <c r="AF30">
        <v>0</v>
      </c>
      <c r="AG30">
        <v>11</v>
      </c>
      <c r="AH30">
        <v>0</v>
      </c>
      <c r="AI30">
        <v>2</v>
      </c>
      <c r="AJ30">
        <v>1</v>
      </c>
      <c r="AK30">
        <v>14</v>
      </c>
      <c r="AL30">
        <v>0</v>
      </c>
      <c r="AM30" s="62">
        <v>46131</v>
      </c>
      <c r="AN30"/>
      <c r="AO30"/>
      <c r="AP30"/>
      <c r="AQ30"/>
      <c r="AR30"/>
      <c r="AS30"/>
      <c r="AT30"/>
      <c r="AU30"/>
      <c r="AV30"/>
      <c r="AW30"/>
      <c r="AX30"/>
    </row>
    <row r="31" spans="1:50">
      <c r="A31">
        <v>110011613301</v>
      </c>
      <c r="B31">
        <v>30</v>
      </c>
      <c r="C31" t="s">
        <v>39</v>
      </c>
      <c r="D31" t="s">
        <v>69</v>
      </c>
      <c r="E31">
        <v>66</v>
      </c>
      <c r="F31">
        <v>53</v>
      </c>
      <c r="G31">
        <v>10</v>
      </c>
      <c r="H31">
        <v>10</v>
      </c>
      <c r="I31">
        <v>7</v>
      </c>
      <c r="J31">
        <v>13</v>
      </c>
      <c r="K31">
        <v>5</v>
      </c>
      <c r="L31">
        <v>1</v>
      </c>
      <c r="M31">
        <v>8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66</v>
      </c>
      <c r="V31">
        <v>0</v>
      </c>
      <c r="W31">
        <v>53</v>
      </c>
      <c r="X31">
        <v>0</v>
      </c>
      <c r="Y31">
        <v>10</v>
      </c>
      <c r="Z31">
        <v>0</v>
      </c>
      <c r="AA31">
        <v>10</v>
      </c>
      <c r="AB31">
        <v>0</v>
      </c>
      <c r="AC31">
        <v>7</v>
      </c>
      <c r="AD31">
        <v>0</v>
      </c>
      <c r="AE31">
        <v>13</v>
      </c>
      <c r="AF31">
        <v>0</v>
      </c>
      <c r="AG31">
        <v>5</v>
      </c>
      <c r="AH31">
        <v>0</v>
      </c>
      <c r="AI31">
        <v>0</v>
      </c>
      <c r="AJ31">
        <v>1</v>
      </c>
      <c r="AK31">
        <v>8</v>
      </c>
      <c r="AL31">
        <v>0</v>
      </c>
      <c r="AM31" s="62">
        <v>46131</v>
      </c>
      <c r="AN31"/>
      <c r="AO31"/>
      <c r="AP31"/>
      <c r="AQ31"/>
      <c r="AR31"/>
      <c r="AS31"/>
      <c r="AT31"/>
      <c r="AU31"/>
      <c r="AV31"/>
      <c r="AW31"/>
      <c r="AX31"/>
    </row>
    <row r="32" spans="1:50">
      <c r="A32">
        <v>110011693801</v>
      </c>
      <c r="B32">
        <v>31</v>
      </c>
      <c r="C32" t="s">
        <v>39</v>
      </c>
      <c r="D32" t="s">
        <v>70</v>
      </c>
      <c r="E32">
        <v>352</v>
      </c>
      <c r="F32">
        <v>56</v>
      </c>
      <c r="G32">
        <v>4</v>
      </c>
      <c r="H32">
        <v>4</v>
      </c>
      <c r="I32">
        <v>6</v>
      </c>
      <c r="J32">
        <v>30</v>
      </c>
      <c r="K32">
        <v>4</v>
      </c>
      <c r="L32">
        <v>3</v>
      </c>
      <c r="M32">
        <v>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284</v>
      </c>
      <c r="V32">
        <v>68</v>
      </c>
      <c r="W32">
        <v>34</v>
      </c>
      <c r="X32">
        <v>22</v>
      </c>
      <c r="Y32">
        <v>1</v>
      </c>
      <c r="Z32">
        <v>3</v>
      </c>
      <c r="AA32">
        <v>4</v>
      </c>
      <c r="AB32">
        <v>0</v>
      </c>
      <c r="AC32">
        <v>2</v>
      </c>
      <c r="AD32">
        <v>4</v>
      </c>
      <c r="AE32">
        <v>18</v>
      </c>
      <c r="AF32">
        <v>12</v>
      </c>
      <c r="AG32">
        <v>1</v>
      </c>
      <c r="AH32">
        <v>3</v>
      </c>
      <c r="AI32">
        <v>3</v>
      </c>
      <c r="AJ32">
        <v>0</v>
      </c>
      <c r="AK32">
        <v>5</v>
      </c>
      <c r="AL32">
        <v>2</v>
      </c>
      <c r="AM32" s="62">
        <v>46131</v>
      </c>
      <c r="AN32"/>
      <c r="AO32"/>
      <c r="AP32"/>
      <c r="AQ32"/>
      <c r="AR32"/>
      <c r="AS32"/>
      <c r="AT32"/>
      <c r="AU32"/>
      <c r="AV32"/>
      <c r="AW32"/>
      <c r="AX32"/>
    </row>
    <row r="33" spans="1:50">
      <c r="A33">
        <v>110011864202</v>
      </c>
      <c r="B33">
        <v>32</v>
      </c>
      <c r="C33" t="s">
        <v>39</v>
      </c>
      <c r="D33" t="s">
        <v>71</v>
      </c>
      <c r="E33">
        <v>48</v>
      </c>
      <c r="F33">
        <v>0</v>
      </c>
      <c r="G33">
        <v>0</v>
      </c>
      <c r="H33">
        <v>0</v>
      </c>
      <c r="I33">
        <v>0</v>
      </c>
      <c r="J33">
        <v>6</v>
      </c>
      <c r="K33">
        <v>0</v>
      </c>
      <c r="L33">
        <v>0</v>
      </c>
      <c r="M33">
        <v>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48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6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</v>
      </c>
      <c r="AM33" s="62">
        <v>46131</v>
      </c>
      <c r="AN33"/>
      <c r="AO33"/>
      <c r="AP33"/>
      <c r="AQ33"/>
      <c r="AR33"/>
      <c r="AS33"/>
      <c r="AT33"/>
      <c r="AU33"/>
      <c r="AV33"/>
      <c r="AW33"/>
      <c r="AX33"/>
    </row>
    <row r="34" spans="1:50">
      <c r="A34">
        <v>110010566801</v>
      </c>
      <c r="B34">
        <v>33</v>
      </c>
      <c r="C34" t="s">
        <v>39</v>
      </c>
      <c r="D34" t="s">
        <v>72</v>
      </c>
      <c r="E34">
        <v>217</v>
      </c>
      <c r="F34">
        <v>29</v>
      </c>
      <c r="G34">
        <v>10</v>
      </c>
      <c r="H34">
        <v>10</v>
      </c>
      <c r="I34">
        <v>8</v>
      </c>
      <c r="J34">
        <v>33</v>
      </c>
      <c r="K34">
        <v>12</v>
      </c>
      <c r="L34">
        <v>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194</v>
      </c>
      <c r="V34">
        <v>23</v>
      </c>
      <c r="W34">
        <v>15</v>
      </c>
      <c r="X34">
        <v>14</v>
      </c>
      <c r="Y34">
        <v>10</v>
      </c>
      <c r="Z34">
        <v>0</v>
      </c>
      <c r="AA34">
        <v>7</v>
      </c>
      <c r="AB34">
        <v>3</v>
      </c>
      <c r="AC34">
        <v>8</v>
      </c>
      <c r="AD34">
        <v>0</v>
      </c>
      <c r="AE34">
        <v>26</v>
      </c>
      <c r="AF34">
        <v>7</v>
      </c>
      <c r="AG34">
        <v>5</v>
      </c>
      <c r="AH34">
        <v>7</v>
      </c>
      <c r="AI34">
        <v>2</v>
      </c>
      <c r="AJ34">
        <v>0</v>
      </c>
      <c r="AK34">
        <v>7</v>
      </c>
      <c r="AL34">
        <v>3</v>
      </c>
      <c r="AM34" s="62">
        <v>46131</v>
      </c>
      <c r="AN34"/>
      <c r="AO34"/>
      <c r="AP34"/>
      <c r="AQ34"/>
      <c r="AR34"/>
      <c r="AS34"/>
      <c r="AT34"/>
      <c r="AU34"/>
      <c r="AV34"/>
      <c r="AW34"/>
      <c r="AX34"/>
    </row>
    <row r="35" spans="1:50">
      <c r="A35">
        <v>110011864201</v>
      </c>
      <c r="B35">
        <v>34</v>
      </c>
      <c r="C35" t="s">
        <v>39</v>
      </c>
      <c r="D35" t="s">
        <v>73</v>
      </c>
      <c r="E35">
        <v>483</v>
      </c>
      <c r="F35">
        <v>0</v>
      </c>
      <c r="G35">
        <v>3</v>
      </c>
      <c r="H35">
        <v>15</v>
      </c>
      <c r="I35">
        <v>0</v>
      </c>
      <c r="J35">
        <v>65</v>
      </c>
      <c r="K35">
        <v>10</v>
      </c>
      <c r="L35">
        <v>0</v>
      </c>
      <c r="M35">
        <v>34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471</v>
      </c>
      <c r="V35">
        <v>12</v>
      </c>
      <c r="W35">
        <v>0</v>
      </c>
      <c r="X35">
        <v>0</v>
      </c>
      <c r="Y35">
        <v>0</v>
      </c>
      <c r="Z35">
        <v>3</v>
      </c>
      <c r="AA35">
        <v>15</v>
      </c>
      <c r="AB35">
        <v>0</v>
      </c>
      <c r="AC35">
        <v>0</v>
      </c>
      <c r="AD35">
        <v>0</v>
      </c>
      <c r="AE35">
        <v>65</v>
      </c>
      <c r="AF35">
        <v>0</v>
      </c>
      <c r="AG35">
        <v>10</v>
      </c>
      <c r="AH35">
        <v>0</v>
      </c>
      <c r="AI35">
        <v>0</v>
      </c>
      <c r="AJ35">
        <v>0</v>
      </c>
      <c r="AK35">
        <v>32</v>
      </c>
      <c r="AL35">
        <v>2</v>
      </c>
      <c r="AM35" s="62">
        <v>46131</v>
      </c>
      <c r="AN35"/>
      <c r="AO35"/>
      <c r="AP35"/>
      <c r="AQ35"/>
      <c r="AR35"/>
      <c r="AS35"/>
      <c r="AT35"/>
      <c r="AU35"/>
      <c r="AV35"/>
      <c r="AW35"/>
      <c r="AX35"/>
    </row>
    <row r="36" spans="1:50">
      <c r="A36">
        <v>110012760501</v>
      </c>
      <c r="B36">
        <v>35</v>
      </c>
      <c r="C36" t="s">
        <v>39</v>
      </c>
      <c r="D36" t="s">
        <v>74</v>
      </c>
      <c r="E36">
        <v>181</v>
      </c>
      <c r="F36">
        <v>0</v>
      </c>
      <c r="G36">
        <v>0</v>
      </c>
      <c r="H36">
        <v>0</v>
      </c>
      <c r="I36">
        <v>0</v>
      </c>
      <c r="J36">
        <v>32</v>
      </c>
      <c r="K36">
        <v>0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177</v>
      </c>
      <c r="V36">
        <v>4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29</v>
      </c>
      <c r="AF36">
        <v>3</v>
      </c>
      <c r="AG36">
        <v>0</v>
      </c>
      <c r="AH36">
        <v>0</v>
      </c>
      <c r="AI36">
        <v>0</v>
      </c>
      <c r="AJ36">
        <v>0</v>
      </c>
      <c r="AK36">
        <v>15</v>
      </c>
      <c r="AL36">
        <v>0</v>
      </c>
      <c r="AM36" s="62">
        <v>46131</v>
      </c>
      <c r="AN36"/>
      <c r="AO36"/>
      <c r="AP36"/>
      <c r="AQ36"/>
      <c r="AR36"/>
      <c r="AS36"/>
      <c r="AT36"/>
      <c r="AU36"/>
      <c r="AV36"/>
      <c r="AW36"/>
      <c r="AX36"/>
    </row>
    <row r="37" spans="1:50">
      <c r="A37">
        <v>110010945601</v>
      </c>
      <c r="B37">
        <v>36</v>
      </c>
      <c r="C37" t="s">
        <v>39</v>
      </c>
      <c r="D37" t="s">
        <v>75</v>
      </c>
      <c r="E37">
        <v>195</v>
      </c>
      <c r="F37">
        <v>19</v>
      </c>
      <c r="G37">
        <v>3</v>
      </c>
      <c r="H37">
        <v>8</v>
      </c>
      <c r="I37">
        <v>6</v>
      </c>
      <c r="J37">
        <v>18</v>
      </c>
      <c r="K37">
        <v>4</v>
      </c>
      <c r="L37">
        <v>2</v>
      </c>
      <c r="M37">
        <v>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191</v>
      </c>
      <c r="V37">
        <v>4</v>
      </c>
      <c r="W37">
        <v>19</v>
      </c>
      <c r="X37">
        <v>0</v>
      </c>
      <c r="Y37">
        <v>3</v>
      </c>
      <c r="Z37">
        <v>0</v>
      </c>
      <c r="AA37">
        <v>2</v>
      </c>
      <c r="AB37">
        <v>6</v>
      </c>
      <c r="AC37">
        <v>5</v>
      </c>
      <c r="AD37">
        <v>1</v>
      </c>
      <c r="AE37">
        <v>18</v>
      </c>
      <c r="AF37">
        <v>0</v>
      </c>
      <c r="AG37">
        <v>3</v>
      </c>
      <c r="AH37">
        <v>1</v>
      </c>
      <c r="AI37">
        <v>0</v>
      </c>
      <c r="AJ37">
        <v>2</v>
      </c>
      <c r="AK37">
        <v>6</v>
      </c>
      <c r="AL37">
        <v>0</v>
      </c>
      <c r="AM37" s="62">
        <v>46131</v>
      </c>
      <c r="AN37"/>
      <c r="AO37"/>
      <c r="AP37"/>
      <c r="AQ37"/>
      <c r="AR37"/>
      <c r="AS37"/>
      <c r="AT37"/>
      <c r="AU37"/>
      <c r="AV37"/>
      <c r="AW37"/>
      <c r="AX37"/>
    </row>
    <row r="38" spans="1:50">
      <c r="A38">
        <v>110010825801</v>
      </c>
      <c r="B38">
        <v>37</v>
      </c>
      <c r="C38" t="s">
        <v>39</v>
      </c>
      <c r="D38" t="s">
        <v>76</v>
      </c>
      <c r="E38">
        <v>4</v>
      </c>
      <c r="F38">
        <v>20</v>
      </c>
      <c r="G38">
        <v>0</v>
      </c>
      <c r="H38">
        <v>0</v>
      </c>
      <c r="I38">
        <v>6</v>
      </c>
      <c r="J38">
        <v>0</v>
      </c>
      <c r="K38">
        <v>0</v>
      </c>
      <c r="L38">
        <v>1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4</v>
      </c>
      <c r="V38">
        <v>0</v>
      </c>
      <c r="W38">
        <v>20</v>
      </c>
      <c r="X38">
        <v>0</v>
      </c>
      <c r="Y38">
        <v>0</v>
      </c>
      <c r="Z38">
        <v>0</v>
      </c>
      <c r="AA38">
        <v>0</v>
      </c>
      <c r="AB38">
        <v>0</v>
      </c>
      <c r="AC38">
        <v>5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1</v>
      </c>
      <c r="AL38">
        <v>0</v>
      </c>
      <c r="AM38" s="62">
        <v>46131</v>
      </c>
      <c r="AN38"/>
      <c r="AO38"/>
      <c r="AP38"/>
      <c r="AQ38"/>
      <c r="AR38"/>
      <c r="AS38"/>
      <c r="AT38"/>
      <c r="AU38"/>
      <c r="AV38"/>
      <c r="AW38"/>
      <c r="AX38"/>
    </row>
    <row r="39" spans="1:50">
      <c r="A39">
        <v>110011962901</v>
      </c>
      <c r="B39">
        <v>38</v>
      </c>
      <c r="C39" t="s">
        <v>39</v>
      </c>
      <c r="D39" t="s">
        <v>77</v>
      </c>
      <c r="E39">
        <v>1</v>
      </c>
      <c r="F39">
        <v>0</v>
      </c>
      <c r="G39">
        <v>0</v>
      </c>
      <c r="H39">
        <v>0</v>
      </c>
      <c r="I39">
        <v>0</v>
      </c>
      <c r="J39">
        <v>9</v>
      </c>
      <c r="K39">
        <v>0</v>
      </c>
      <c r="L39">
        <v>0</v>
      </c>
      <c r="M39">
        <v>12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8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11</v>
      </c>
      <c r="AL39">
        <v>1</v>
      </c>
      <c r="AM39" s="62">
        <v>46131</v>
      </c>
      <c r="AN39"/>
      <c r="AO39"/>
      <c r="AP39"/>
      <c r="AQ39"/>
      <c r="AR39"/>
      <c r="AS39"/>
      <c r="AT39"/>
      <c r="AU39"/>
      <c r="AV39"/>
      <c r="AW39"/>
      <c r="AX39"/>
    </row>
    <row r="40" spans="1:50">
      <c r="A40">
        <v>110010606501</v>
      </c>
      <c r="B40">
        <v>39</v>
      </c>
      <c r="C40" t="s">
        <v>39</v>
      </c>
      <c r="D40" t="s">
        <v>78</v>
      </c>
      <c r="E40">
        <v>148</v>
      </c>
      <c r="F40">
        <v>25</v>
      </c>
      <c r="G40">
        <v>0</v>
      </c>
      <c r="H40">
        <v>0</v>
      </c>
      <c r="I40">
        <v>6</v>
      </c>
      <c r="J40">
        <v>17</v>
      </c>
      <c r="K40">
        <v>0</v>
      </c>
      <c r="L40">
        <v>2</v>
      </c>
      <c r="M40">
        <v>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135</v>
      </c>
      <c r="V40">
        <v>13</v>
      </c>
      <c r="W40">
        <v>19</v>
      </c>
      <c r="X40">
        <v>6</v>
      </c>
      <c r="Y40">
        <v>0</v>
      </c>
      <c r="Z40">
        <v>0</v>
      </c>
      <c r="AA40">
        <v>0</v>
      </c>
      <c r="AB40">
        <v>0</v>
      </c>
      <c r="AC40">
        <v>4</v>
      </c>
      <c r="AD40">
        <v>2</v>
      </c>
      <c r="AE40">
        <v>17</v>
      </c>
      <c r="AF40">
        <v>0</v>
      </c>
      <c r="AG40">
        <v>0</v>
      </c>
      <c r="AH40">
        <v>0</v>
      </c>
      <c r="AI40">
        <v>0</v>
      </c>
      <c r="AJ40">
        <v>2</v>
      </c>
      <c r="AK40">
        <v>2</v>
      </c>
      <c r="AL40">
        <v>2</v>
      </c>
      <c r="AM40" s="62">
        <v>46131</v>
      </c>
      <c r="AN40"/>
      <c r="AO40"/>
      <c r="AP40"/>
      <c r="AQ40"/>
      <c r="AR40"/>
      <c r="AS40"/>
      <c r="AT40"/>
      <c r="AU40"/>
      <c r="AV40"/>
      <c r="AW40"/>
      <c r="AX40"/>
    </row>
    <row r="41" spans="1:50">
      <c r="A41">
        <v>110013390301</v>
      </c>
      <c r="B41">
        <v>40</v>
      </c>
      <c r="C41" t="s">
        <v>39</v>
      </c>
      <c r="D41" t="s">
        <v>79</v>
      </c>
      <c r="E41">
        <v>159</v>
      </c>
      <c r="F41">
        <v>19</v>
      </c>
      <c r="G41">
        <v>2</v>
      </c>
      <c r="H41">
        <v>10</v>
      </c>
      <c r="I41">
        <v>5</v>
      </c>
      <c r="J41">
        <v>23</v>
      </c>
      <c r="K41">
        <v>2</v>
      </c>
      <c r="L41">
        <v>1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159</v>
      </c>
      <c r="V41">
        <v>0</v>
      </c>
      <c r="W41">
        <v>14</v>
      </c>
      <c r="X41">
        <v>5</v>
      </c>
      <c r="Y41">
        <v>0</v>
      </c>
      <c r="Z41">
        <v>2</v>
      </c>
      <c r="AA41">
        <v>10</v>
      </c>
      <c r="AB41">
        <v>0</v>
      </c>
      <c r="AC41">
        <v>5</v>
      </c>
      <c r="AD41">
        <v>0</v>
      </c>
      <c r="AE41">
        <v>14</v>
      </c>
      <c r="AF41">
        <v>9</v>
      </c>
      <c r="AG41">
        <v>1</v>
      </c>
      <c r="AH41">
        <v>1</v>
      </c>
      <c r="AI41">
        <v>1</v>
      </c>
      <c r="AJ41">
        <v>0</v>
      </c>
      <c r="AK41">
        <v>0</v>
      </c>
      <c r="AL41">
        <v>1</v>
      </c>
      <c r="AM41" s="62">
        <v>46131</v>
      </c>
      <c r="AN41"/>
      <c r="AO41"/>
      <c r="AP41"/>
      <c r="AQ41"/>
      <c r="AR41"/>
      <c r="AS41"/>
      <c r="AT41"/>
      <c r="AU41"/>
      <c r="AV41"/>
      <c r="AW41"/>
      <c r="AX41"/>
    </row>
    <row r="42" spans="1:50">
      <c r="A42">
        <v>110013643601</v>
      </c>
      <c r="B42">
        <v>41</v>
      </c>
      <c r="C42" t="s">
        <v>39</v>
      </c>
      <c r="D42" t="s">
        <v>80</v>
      </c>
      <c r="E42">
        <v>31</v>
      </c>
      <c r="F42">
        <v>0</v>
      </c>
      <c r="G42">
        <v>0</v>
      </c>
      <c r="H42">
        <v>0</v>
      </c>
      <c r="I42">
        <v>0</v>
      </c>
      <c r="J42">
        <v>13</v>
      </c>
      <c r="K42">
        <v>0</v>
      </c>
      <c r="L42">
        <v>0</v>
      </c>
      <c r="M42">
        <v>13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21</v>
      </c>
      <c r="V42">
        <v>10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10</v>
      </c>
      <c r="AF42">
        <v>3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13</v>
      </c>
      <c r="AM42" s="62">
        <v>46131</v>
      </c>
      <c r="AN42"/>
      <c r="AO42"/>
      <c r="AP42"/>
      <c r="AQ42"/>
      <c r="AR42"/>
      <c r="AS42"/>
      <c r="AT42"/>
      <c r="AU42"/>
      <c r="AV42"/>
      <c r="AW42"/>
      <c r="AX42"/>
    </row>
    <row r="43" spans="1:50">
      <c r="A43">
        <v>110012688701</v>
      </c>
      <c r="B43">
        <v>42</v>
      </c>
      <c r="C43" t="s">
        <v>39</v>
      </c>
      <c r="D43" t="s">
        <v>81</v>
      </c>
      <c r="E43">
        <v>111</v>
      </c>
      <c r="F43">
        <v>0</v>
      </c>
      <c r="G43">
        <v>0</v>
      </c>
      <c r="H43">
        <v>0</v>
      </c>
      <c r="I43">
        <v>0</v>
      </c>
      <c r="J43">
        <v>30</v>
      </c>
      <c r="K43">
        <v>0</v>
      </c>
      <c r="L43">
        <v>0</v>
      </c>
      <c r="M43">
        <v>9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107</v>
      </c>
      <c r="V43">
        <v>4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29</v>
      </c>
      <c r="AF43">
        <v>1</v>
      </c>
      <c r="AG43">
        <v>0</v>
      </c>
      <c r="AH43">
        <v>0</v>
      </c>
      <c r="AI43">
        <v>0</v>
      </c>
      <c r="AJ43">
        <v>0</v>
      </c>
      <c r="AK43">
        <v>9</v>
      </c>
      <c r="AL43">
        <v>0</v>
      </c>
      <c r="AM43" s="62">
        <v>46131</v>
      </c>
      <c r="AN43"/>
      <c r="AO43"/>
      <c r="AP43"/>
      <c r="AQ43"/>
      <c r="AR43"/>
      <c r="AS43"/>
      <c r="AT43"/>
      <c r="AU43"/>
      <c r="AV43"/>
      <c r="AW43"/>
      <c r="AX43"/>
    </row>
    <row r="44" spans="1:50">
      <c r="A44">
        <v>110010303101</v>
      </c>
      <c r="B44">
        <v>43</v>
      </c>
      <c r="C44" t="s">
        <v>39</v>
      </c>
      <c r="D44" t="s">
        <v>82</v>
      </c>
      <c r="E44">
        <v>23</v>
      </c>
      <c r="F44">
        <v>0</v>
      </c>
      <c r="G44">
        <v>15</v>
      </c>
      <c r="H44">
        <v>10</v>
      </c>
      <c r="I44">
        <v>0</v>
      </c>
      <c r="J44">
        <v>1</v>
      </c>
      <c r="K44">
        <v>10</v>
      </c>
      <c r="L44">
        <v>0</v>
      </c>
      <c r="M44">
        <v>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23</v>
      </c>
      <c r="W44">
        <v>0</v>
      </c>
      <c r="X44">
        <v>0</v>
      </c>
      <c r="Y44">
        <v>0</v>
      </c>
      <c r="Z44">
        <v>15</v>
      </c>
      <c r="AA44">
        <v>0</v>
      </c>
      <c r="AB44">
        <v>10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10</v>
      </c>
      <c r="AI44">
        <v>0</v>
      </c>
      <c r="AJ44">
        <v>0</v>
      </c>
      <c r="AK44">
        <v>0</v>
      </c>
      <c r="AL44">
        <v>6</v>
      </c>
      <c r="AM44" s="62">
        <v>46131</v>
      </c>
      <c r="AN44"/>
      <c r="AO44"/>
      <c r="AP44"/>
      <c r="AQ44"/>
      <c r="AR44"/>
      <c r="AS44"/>
      <c r="AT44"/>
      <c r="AU44"/>
      <c r="AV44"/>
      <c r="AW44"/>
      <c r="AX44"/>
    </row>
    <row r="45" spans="1:50">
      <c r="A45">
        <v>110010867901</v>
      </c>
      <c r="B45">
        <v>44</v>
      </c>
      <c r="C45" t="s">
        <v>39</v>
      </c>
      <c r="D45" t="s">
        <v>83</v>
      </c>
      <c r="E45">
        <v>152</v>
      </c>
      <c r="F45">
        <v>19</v>
      </c>
      <c r="G45">
        <v>6</v>
      </c>
      <c r="H45">
        <v>8</v>
      </c>
      <c r="I45">
        <v>6</v>
      </c>
      <c r="J45">
        <v>19</v>
      </c>
      <c r="K45">
        <v>12</v>
      </c>
      <c r="L45">
        <v>2</v>
      </c>
      <c r="M45">
        <v>16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135</v>
      </c>
      <c r="V45">
        <v>17</v>
      </c>
      <c r="W45">
        <v>18</v>
      </c>
      <c r="X45">
        <v>1</v>
      </c>
      <c r="Y45">
        <v>6</v>
      </c>
      <c r="Z45">
        <v>0</v>
      </c>
      <c r="AA45">
        <v>8</v>
      </c>
      <c r="AB45">
        <v>0</v>
      </c>
      <c r="AC45">
        <v>5</v>
      </c>
      <c r="AD45">
        <v>1</v>
      </c>
      <c r="AE45">
        <v>19</v>
      </c>
      <c r="AF45">
        <v>0</v>
      </c>
      <c r="AG45">
        <v>12</v>
      </c>
      <c r="AH45">
        <v>0</v>
      </c>
      <c r="AI45">
        <v>2</v>
      </c>
      <c r="AJ45">
        <v>0</v>
      </c>
      <c r="AK45">
        <v>12</v>
      </c>
      <c r="AL45">
        <v>4</v>
      </c>
      <c r="AM45" s="62">
        <v>46131</v>
      </c>
      <c r="AN45"/>
      <c r="AO45"/>
      <c r="AP45"/>
      <c r="AQ45"/>
      <c r="AR45"/>
      <c r="AS45"/>
      <c r="AT45"/>
      <c r="AU45"/>
      <c r="AV45"/>
      <c r="AW45"/>
      <c r="AX45"/>
    </row>
    <row r="46" spans="1:50">
      <c r="A46">
        <v>110010918655</v>
      </c>
      <c r="B46">
        <v>45</v>
      </c>
      <c r="C46" t="s">
        <v>39</v>
      </c>
      <c r="D46" t="s">
        <v>84</v>
      </c>
      <c r="E46">
        <v>20</v>
      </c>
      <c r="F46">
        <v>30</v>
      </c>
      <c r="G46">
        <v>2</v>
      </c>
      <c r="H46">
        <v>6</v>
      </c>
      <c r="I46">
        <v>4</v>
      </c>
      <c r="J46">
        <v>3</v>
      </c>
      <c r="K46">
        <v>7</v>
      </c>
      <c r="L46">
        <v>2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20</v>
      </c>
      <c r="V46">
        <v>0</v>
      </c>
      <c r="W46">
        <v>27</v>
      </c>
      <c r="X46">
        <v>3</v>
      </c>
      <c r="Y46">
        <v>0</v>
      </c>
      <c r="Z46">
        <v>2</v>
      </c>
      <c r="AA46">
        <v>6</v>
      </c>
      <c r="AB46">
        <v>0</v>
      </c>
      <c r="AC46">
        <v>4</v>
      </c>
      <c r="AD46">
        <v>0</v>
      </c>
      <c r="AE46">
        <v>2</v>
      </c>
      <c r="AF46">
        <v>1</v>
      </c>
      <c r="AG46">
        <v>3</v>
      </c>
      <c r="AH46">
        <v>4</v>
      </c>
      <c r="AI46">
        <v>2</v>
      </c>
      <c r="AJ46">
        <v>0</v>
      </c>
      <c r="AK46">
        <v>1</v>
      </c>
      <c r="AL46">
        <v>0</v>
      </c>
      <c r="AM46" s="62">
        <v>46131</v>
      </c>
      <c r="AN46"/>
      <c r="AO46"/>
      <c r="AP46"/>
      <c r="AQ46"/>
      <c r="AR46"/>
      <c r="AS46"/>
      <c r="AT46"/>
      <c r="AU46"/>
      <c r="AV46"/>
      <c r="AW46"/>
      <c r="AX46"/>
    </row>
    <row r="47" spans="1:50">
      <c r="A47">
        <v>110012482616</v>
      </c>
      <c r="B47">
        <v>46</v>
      </c>
      <c r="C47" t="s">
        <v>39</v>
      </c>
      <c r="D47" t="s">
        <v>85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 s="62">
        <v>46131</v>
      </c>
      <c r="AN47"/>
      <c r="AO47"/>
      <c r="AP47"/>
      <c r="AQ47"/>
      <c r="AR47"/>
      <c r="AS47"/>
      <c r="AT47"/>
      <c r="AU47"/>
      <c r="AV47"/>
      <c r="AW47"/>
      <c r="AX47"/>
    </row>
    <row r="48" spans="1:50">
      <c r="A48">
        <v>110010315505</v>
      </c>
      <c r="B48">
        <v>47</v>
      </c>
      <c r="C48" t="s">
        <v>39</v>
      </c>
      <c r="D48" t="s">
        <v>86</v>
      </c>
      <c r="E48">
        <v>43</v>
      </c>
      <c r="F48">
        <v>0</v>
      </c>
      <c r="G48">
        <v>0</v>
      </c>
      <c r="H48">
        <v>0</v>
      </c>
      <c r="I48">
        <v>0</v>
      </c>
      <c r="J48">
        <v>15</v>
      </c>
      <c r="K48">
        <v>0</v>
      </c>
      <c r="L48">
        <v>0</v>
      </c>
      <c r="M48">
        <v>18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36</v>
      </c>
      <c r="V48">
        <v>7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11</v>
      </c>
      <c r="AF48">
        <v>4</v>
      </c>
      <c r="AG48">
        <v>0</v>
      </c>
      <c r="AH48">
        <v>0</v>
      </c>
      <c r="AI48">
        <v>0</v>
      </c>
      <c r="AJ48">
        <v>0</v>
      </c>
      <c r="AK48">
        <v>16</v>
      </c>
      <c r="AL48">
        <v>2</v>
      </c>
      <c r="AM48" s="62">
        <v>46131</v>
      </c>
      <c r="AN48"/>
      <c r="AO48"/>
      <c r="AP48"/>
      <c r="AQ48"/>
      <c r="AR48"/>
      <c r="AS48"/>
      <c r="AT48"/>
      <c r="AU48"/>
      <c r="AV48"/>
      <c r="AW48"/>
      <c r="AX48"/>
    </row>
    <row r="49" spans="1:50">
      <c r="A49">
        <v>110013097001</v>
      </c>
      <c r="B49">
        <v>48</v>
      </c>
      <c r="C49" t="s">
        <v>39</v>
      </c>
      <c r="D49" t="s">
        <v>87</v>
      </c>
      <c r="E49">
        <v>19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19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 s="62">
        <v>46131</v>
      </c>
      <c r="AN49"/>
      <c r="AO49"/>
      <c r="AP49"/>
      <c r="AQ49"/>
      <c r="AR49"/>
      <c r="AS49"/>
      <c r="AT49"/>
      <c r="AU49"/>
      <c r="AV49"/>
      <c r="AW49"/>
      <c r="AX49"/>
    </row>
    <row r="50" spans="1:50">
      <c r="A50">
        <v>110012156401</v>
      </c>
      <c r="B50">
        <v>49</v>
      </c>
      <c r="C50" t="s">
        <v>39</v>
      </c>
      <c r="D50" t="s">
        <v>88</v>
      </c>
      <c r="E50">
        <v>47</v>
      </c>
      <c r="F50">
        <v>0</v>
      </c>
      <c r="G50">
        <v>0</v>
      </c>
      <c r="H50">
        <v>0</v>
      </c>
      <c r="I50">
        <v>0</v>
      </c>
      <c r="J50">
        <v>5</v>
      </c>
      <c r="K50">
        <v>0</v>
      </c>
      <c r="L50">
        <v>0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43</v>
      </c>
      <c r="V50">
        <v>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3</v>
      </c>
      <c r="AF50">
        <v>2</v>
      </c>
      <c r="AG50">
        <v>0</v>
      </c>
      <c r="AH50">
        <v>0</v>
      </c>
      <c r="AI50">
        <v>0</v>
      </c>
      <c r="AJ50">
        <v>0</v>
      </c>
      <c r="AK50">
        <v>3</v>
      </c>
      <c r="AL50">
        <v>2</v>
      </c>
      <c r="AM50" s="62">
        <v>46131</v>
      </c>
      <c r="AN50"/>
      <c r="AO50"/>
      <c r="AP50"/>
      <c r="AQ50"/>
      <c r="AR50"/>
      <c r="AS50"/>
      <c r="AT50"/>
      <c r="AU50"/>
      <c r="AV50"/>
      <c r="AW50"/>
      <c r="AX50"/>
    </row>
    <row r="51" spans="1:50">
      <c r="A51">
        <v>110013627801</v>
      </c>
      <c r="B51">
        <v>50</v>
      </c>
      <c r="C51" t="s">
        <v>39</v>
      </c>
      <c r="D51" t="s">
        <v>89</v>
      </c>
      <c r="E51">
        <v>72</v>
      </c>
      <c r="F51">
        <v>7</v>
      </c>
      <c r="G51">
        <v>0</v>
      </c>
      <c r="H51">
        <v>0</v>
      </c>
      <c r="I51">
        <v>0</v>
      </c>
      <c r="J51">
        <v>10</v>
      </c>
      <c r="K51">
        <v>0</v>
      </c>
      <c r="L51">
        <v>0</v>
      </c>
      <c r="M51">
        <v>6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59</v>
      </c>
      <c r="V51">
        <v>13</v>
      </c>
      <c r="W51">
        <v>4</v>
      </c>
      <c r="X51">
        <v>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</v>
      </c>
      <c r="AF51">
        <v>3</v>
      </c>
      <c r="AG51">
        <v>0</v>
      </c>
      <c r="AH51">
        <v>0</v>
      </c>
      <c r="AI51">
        <v>0</v>
      </c>
      <c r="AJ51">
        <v>0</v>
      </c>
      <c r="AK51">
        <v>4</v>
      </c>
      <c r="AL51">
        <v>2</v>
      </c>
      <c r="AM51" s="62">
        <v>46131</v>
      </c>
      <c r="AN51"/>
      <c r="AO51"/>
      <c r="AP51"/>
      <c r="AQ51"/>
      <c r="AR51"/>
      <c r="AS51"/>
      <c r="AT51"/>
      <c r="AU51"/>
      <c r="AV51"/>
      <c r="AW51"/>
      <c r="AX51"/>
    </row>
    <row r="52" spans="1:50">
      <c r="A52">
        <v>110010817162</v>
      </c>
      <c r="B52">
        <v>51</v>
      </c>
      <c r="C52" t="s">
        <v>39</v>
      </c>
      <c r="D52" t="s">
        <v>90</v>
      </c>
      <c r="E52">
        <v>50</v>
      </c>
      <c r="F52">
        <v>0</v>
      </c>
      <c r="G52">
        <v>0</v>
      </c>
      <c r="H52">
        <v>0</v>
      </c>
      <c r="I52">
        <v>0</v>
      </c>
      <c r="J52">
        <v>9</v>
      </c>
      <c r="K52">
        <v>0</v>
      </c>
      <c r="L52">
        <v>0</v>
      </c>
      <c r="M52">
        <v>6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50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5</v>
      </c>
      <c r="AL52">
        <v>1</v>
      </c>
      <c r="AM52" s="62">
        <v>46131</v>
      </c>
      <c r="AN52"/>
      <c r="AO52"/>
      <c r="AP52"/>
      <c r="AQ52"/>
      <c r="AR52"/>
      <c r="AS52"/>
      <c r="AT52"/>
      <c r="AU52"/>
      <c r="AV52"/>
      <c r="AW52"/>
      <c r="AX52"/>
    </row>
    <row r="53" spans="1:50">
      <c r="A53">
        <v>110010559737</v>
      </c>
      <c r="B53">
        <v>52</v>
      </c>
      <c r="C53" t="s">
        <v>39</v>
      </c>
      <c r="D53" t="s">
        <v>91</v>
      </c>
      <c r="E53">
        <v>54</v>
      </c>
      <c r="F53">
        <v>12</v>
      </c>
      <c r="G53">
        <v>7</v>
      </c>
      <c r="H53">
        <v>13</v>
      </c>
      <c r="I53">
        <v>4</v>
      </c>
      <c r="J53">
        <v>10</v>
      </c>
      <c r="K53">
        <v>14</v>
      </c>
      <c r="L53">
        <v>2</v>
      </c>
      <c r="M53">
        <v>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54</v>
      </c>
      <c r="V53">
        <v>0</v>
      </c>
      <c r="W53">
        <v>8</v>
      </c>
      <c r="X53">
        <v>4</v>
      </c>
      <c r="Y53">
        <v>7</v>
      </c>
      <c r="Z53">
        <v>0</v>
      </c>
      <c r="AA53">
        <v>12</v>
      </c>
      <c r="AB53">
        <v>1</v>
      </c>
      <c r="AC53">
        <v>4</v>
      </c>
      <c r="AD53">
        <v>0</v>
      </c>
      <c r="AE53">
        <v>9</v>
      </c>
      <c r="AF53">
        <v>1</v>
      </c>
      <c r="AG53">
        <v>13</v>
      </c>
      <c r="AH53">
        <v>1</v>
      </c>
      <c r="AI53">
        <v>2</v>
      </c>
      <c r="AJ53">
        <v>0</v>
      </c>
      <c r="AK53">
        <v>3</v>
      </c>
      <c r="AL53">
        <v>0</v>
      </c>
      <c r="AM53" s="62">
        <v>46131</v>
      </c>
      <c r="AN53"/>
      <c r="AO53"/>
      <c r="AP53"/>
      <c r="AQ53"/>
      <c r="AR53"/>
      <c r="AS53"/>
      <c r="AT53"/>
      <c r="AU53"/>
      <c r="AV53"/>
      <c r="AW53"/>
      <c r="AX53"/>
    </row>
    <row r="54" spans="1:50">
      <c r="A54">
        <v>110010822201</v>
      </c>
      <c r="B54">
        <v>53</v>
      </c>
      <c r="C54" t="s">
        <v>39</v>
      </c>
      <c r="D54" t="s">
        <v>92</v>
      </c>
      <c r="E54">
        <v>24</v>
      </c>
      <c r="F54">
        <v>0</v>
      </c>
      <c r="G54">
        <v>22</v>
      </c>
      <c r="H54">
        <v>14</v>
      </c>
      <c r="I54">
        <v>0</v>
      </c>
      <c r="J54">
        <v>0</v>
      </c>
      <c r="K54">
        <v>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24</v>
      </c>
      <c r="V54">
        <v>0</v>
      </c>
      <c r="W54">
        <v>0</v>
      </c>
      <c r="X54">
        <v>0</v>
      </c>
      <c r="Y54">
        <v>22</v>
      </c>
      <c r="Z54">
        <v>0</v>
      </c>
      <c r="AA54">
        <v>12</v>
      </c>
      <c r="AB54">
        <v>2</v>
      </c>
      <c r="AC54">
        <v>0</v>
      </c>
      <c r="AD54">
        <v>0</v>
      </c>
      <c r="AE54">
        <v>0</v>
      </c>
      <c r="AF54">
        <v>0</v>
      </c>
      <c r="AG54">
        <v>8</v>
      </c>
      <c r="AH54">
        <v>1</v>
      </c>
      <c r="AI54">
        <v>0</v>
      </c>
      <c r="AJ54">
        <v>0</v>
      </c>
      <c r="AK54">
        <v>0</v>
      </c>
      <c r="AL54">
        <v>0</v>
      </c>
      <c r="AM54" s="62">
        <v>46131</v>
      </c>
      <c r="AN54"/>
      <c r="AO54"/>
      <c r="AP54"/>
      <c r="AQ54"/>
      <c r="AR54"/>
      <c r="AS54"/>
      <c r="AT54"/>
      <c r="AU54"/>
      <c r="AV54"/>
      <c r="AW54"/>
      <c r="AX54"/>
    </row>
    <row r="55" spans="1:50">
      <c r="A55">
        <v>110013671501</v>
      </c>
      <c r="B55">
        <v>54</v>
      </c>
      <c r="C55" t="s">
        <v>39</v>
      </c>
      <c r="D55" t="s">
        <v>93</v>
      </c>
      <c r="E55">
        <v>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 s="62">
        <v>46131</v>
      </c>
      <c r="AN55"/>
      <c r="AO55"/>
      <c r="AP55"/>
      <c r="AQ55"/>
      <c r="AR55"/>
      <c r="AS55"/>
      <c r="AT55"/>
      <c r="AU55"/>
      <c r="AV55"/>
      <c r="AW55"/>
      <c r="AX55"/>
    </row>
    <row r="56" spans="1:50">
      <c r="A56">
        <v>110012894205</v>
      </c>
      <c r="B56">
        <v>55</v>
      </c>
      <c r="C56" t="s">
        <v>39</v>
      </c>
      <c r="D56" t="s">
        <v>94</v>
      </c>
      <c r="E56">
        <v>16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12</v>
      </c>
      <c r="V56">
        <v>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 s="62">
        <v>46131</v>
      </c>
      <c r="AN56"/>
      <c r="AO56"/>
      <c r="AP56"/>
      <c r="AQ56"/>
      <c r="AR56"/>
      <c r="AS56"/>
      <c r="AT56"/>
      <c r="AU56"/>
      <c r="AV56"/>
      <c r="AW56"/>
      <c r="AX56"/>
    </row>
    <row r="57" spans="1:50">
      <c r="A57">
        <v>110013853701</v>
      </c>
      <c r="B57">
        <v>56</v>
      </c>
      <c r="C57" t="s">
        <v>39</v>
      </c>
      <c r="D57" t="s">
        <v>95</v>
      </c>
      <c r="E57">
        <v>56</v>
      </c>
      <c r="F57">
        <v>0</v>
      </c>
      <c r="G57">
        <v>0</v>
      </c>
      <c r="H57">
        <v>0</v>
      </c>
      <c r="I57">
        <v>0</v>
      </c>
      <c r="J57">
        <v>11</v>
      </c>
      <c r="K57">
        <v>0</v>
      </c>
      <c r="L57">
        <v>0</v>
      </c>
      <c r="M57">
        <v>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50</v>
      </c>
      <c r="V57">
        <v>6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3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7</v>
      </c>
      <c r="AM57" s="62">
        <v>46131</v>
      </c>
      <c r="AN57"/>
      <c r="AO57"/>
      <c r="AP57"/>
      <c r="AQ57"/>
      <c r="AR57"/>
      <c r="AS57"/>
      <c r="AT57"/>
      <c r="AU57"/>
      <c r="AV57"/>
      <c r="AW57"/>
      <c r="AX57"/>
    </row>
    <row r="58" spans="1:50">
      <c r="A58">
        <v>110010952315</v>
      </c>
      <c r="B58">
        <v>57</v>
      </c>
      <c r="C58" t="s">
        <v>39</v>
      </c>
      <c r="D58" t="s">
        <v>96</v>
      </c>
      <c r="E58">
        <v>34</v>
      </c>
      <c r="F58">
        <v>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28</v>
      </c>
      <c r="V58">
        <v>6</v>
      </c>
      <c r="W58">
        <v>5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 s="62">
        <v>46131</v>
      </c>
      <c r="AN58"/>
      <c r="AO58"/>
      <c r="AP58"/>
      <c r="AQ58"/>
      <c r="AR58"/>
      <c r="AS58"/>
      <c r="AT58"/>
      <c r="AU58"/>
      <c r="AV58"/>
      <c r="AW58"/>
      <c r="AX58"/>
    </row>
    <row r="59" spans="1:50">
      <c r="A59">
        <v>110013028929</v>
      </c>
      <c r="B59">
        <v>1</v>
      </c>
      <c r="C59" t="s">
        <v>97</v>
      </c>
      <c r="D59" t="s">
        <v>98</v>
      </c>
      <c r="E59">
        <v>81</v>
      </c>
      <c r="F59">
        <v>0</v>
      </c>
      <c r="G59">
        <v>16</v>
      </c>
      <c r="H59">
        <v>6</v>
      </c>
      <c r="I59">
        <v>0</v>
      </c>
      <c r="J59">
        <v>8</v>
      </c>
      <c r="K59">
        <v>6</v>
      </c>
      <c r="L59">
        <v>0</v>
      </c>
      <c r="M59">
        <v>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73</v>
      </c>
      <c r="V59">
        <v>8</v>
      </c>
      <c r="W59">
        <v>0</v>
      </c>
      <c r="X59">
        <v>0</v>
      </c>
      <c r="Y59">
        <v>16</v>
      </c>
      <c r="Z59">
        <v>0</v>
      </c>
      <c r="AA59">
        <v>6</v>
      </c>
      <c r="AB59">
        <v>0</v>
      </c>
      <c r="AC59">
        <v>0</v>
      </c>
      <c r="AD59">
        <v>0</v>
      </c>
      <c r="AE59">
        <v>4</v>
      </c>
      <c r="AF59">
        <v>4</v>
      </c>
      <c r="AG59">
        <v>6</v>
      </c>
      <c r="AH59">
        <v>0</v>
      </c>
      <c r="AI59">
        <v>0</v>
      </c>
      <c r="AJ59">
        <v>0</v>
      </c>
      <c r="AK59">
        <v>5</v>
      </c>
      <c r="AL59">
        <v>0</v>
      </c>
      <c r="AM59" s="62">
        <v>46131</v>
      </c>
      <c r="AN59"/>
      <c r="AO59"/>
      <c r="AP59"/>
      <c r="AQ59"/>
      <c r="AR59"/>
      <c r="AS59"/>
      <c r="AT59"/>
      <c r="AU59"/>
      <c r="AV59"/>
      <c r="AW59"/>
      <c r="AX59"/>
    </row>
    <row r="60" spans="1:50">
      <c r="A60">
        <v>110013028901</v>
      </c>
      <c r="B60">
        <v>2</v>
      </c>
      <c r="C60" t="s">
        <v>97</v>
      </c>
      <c r="D60" t="s">
        <v>99</v>
      </c>
      <c r="E60">
        <v>113</v>
      </c>
      <c r="F60">
        <v>19</v>
      </c>
      <c r="G60">
        <v>0</v>
      </c>
      <c r="H60">
        <v>0</v>
      </c>
      <c r="I60">
        <v>8</v>
      </c>
      <c r="J60">
        <v>24</v>
      </c>
      <c r="K60">
        <v>0</v>
      </c>
      <c r="L60">
        <v>8</v>
      </c>
      <c r="M60">
        <v>7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103</v>
      </c>
      <c r="V60">
        <v>7</v>
      </c>
      <c r="W60">
        <v>14</v>
      </c>
      <c r="X60">
        <v>5</v>
      </c>
      <c r="Y60">
        <v>0</v>
      </c>
      <c r="Z60">
        <v>0</v>
      </c>
      <c r="AA60">
        <v>0</v>
      </c>
      <c r="AB60">
        <v>0</v>
      </c>
      <c r="AC60">
        <v>7</v>
      </c>
      <c r="AD60">
        <v>1</v>
      </c>
      <c r="AE60">
        <v>22</v>
      </c>
      <c r="AF60">
        <v>2</v>
      </c>
      <c r="AG60">
        <v>0</v>
      </c>
      <c r="AH60">
        <v>0</v>
      </c>
      <c r="AI60">
        <v>6</v>
      </c>
      <c r="AJ60">
        <v>2</v>
      </c>
      <c r="AK60">
        <v>6</v>
      </c>
      <c r="AL60">
        <v>1</v>
      </c>
      <c r="AM60" s="62">
        <v>46131</v>
      </c>
      <c r="AN60"/>
      <c r="AO60"/>
      <c r="AP60"/>
      <c r="AQ60"/>
      <c r="AR60"/>
      <c r="AS60"/>
      <c r="AT60"/>
      <c r="AU60"/>
      <c r="AV60"/>
      <c r="AW60"/>
      <c r="AX60"/>
    </row>
    <row r="61" spans="1:50">
      <c r="A61">
        <v>110013028917</v>
      </c>
      <c r="B61">
        <v>3</v>
      </c>
      <c r="C61" t="s">
        <v>97</v>
      </c>
      <c r="D61" t="s">
        <v>100</v>
      </c>
      <c r="E61">
        <v>34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21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 s="62">
        <v>46131</v>
      </c>
      <c r="AN61"/>
      <c r="AO61"/>
      <c r="AP61"/>
      <c r="AQ61"/>
      <c r="AR61"/>
      <c r="AS61"/>
      <c r="AT61"/>
      <c r="AU61"/>
      <c r="AV61"/>
      <c r="AW61"/>
      <c r="AX61"/>
    </row>
    <row r="62" spans="1:50">
      <c r="A62">
        <v>110013028928</v>
      </c>
      <c r="B62">
        <v>4</v>
      </c>
      <c r="C62" t="s">
        <v>97</v>
      </c>
      <c r="D62" t="s">
        <v>101</v>
      </c>
      <c r="E62">
        <v>34</v>
      </c>
      <c r="F62">
        <v>0</v>
      </c>
      <c r="G62">
        <v>27</v>
      </c>
      <c r="H62">
        <v>10</v>
      </c>
      <c r="I62">
        <v>0</v>
      </c>
      <c r="J62">
        <v>0</v>
      </c>
      <c r="K62">
        <v>20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22</v>
      </c>
      <c r="V62">
        <v>12</v>
      </c>
      <c r="W62">
        <v>0</v>
      </c>
      <c r="X62">
        <v>0</v>
      </c>
      <c r="Y62">
        <v>27</v>
      </c>
      <c r="Z62">
        <v>0</v>
      </c>
      <c r="AA62">
        <v>9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20</v>
      </c>
      <c r="AH62">
        <v>0</v>
      </c>
      <c r="AI62">
        <v>0</v>
      </c>
      <c r="AJ62">
        <v>0</v>
      </c>
      <c r="AK62">
        <v>0</v>
      </c>
      <c r="AL62">
        <v>0</v>
      </c>
      <c r="AM62" s="62">
        <v>46131</v>
      </c>
      <c r="AN62"/>
      <c r="AO62"/>
      <c r="AP62"/>
      <c r="AQ62"/>
      <c r="AR62"/>
      <c r="AS62"/>
      <c r="AT62"/>
      <c r="AU62"/>
      <c r="AV62"/>
      <c r="AW62"/>
      <c r="AX62"/>
    </row>
    <row r="63" spans="1:50">
      <c r="A63">
        <v>110013028915</v>
      </c>
      <c r="B63">
        <v>5</v>
      </c>
      <c r="C63" t="s">
        <v>97</v>
      </c>
      <c r="D63" t="s">
        <v>102</v>
      </c>
      <c r="E63">
        <v>18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18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 s="62">
        <v>46131</v>
      </c>
      <c r="AN63"/>
      <c r="AO63"/>
      <c r="AP63"/>
      <c r="AQ63"/>
      <c r="AR63"/>
      <c r="AS63"/>
      <c r="AT63"/>
      <c r="AU63"/>
      <c r="AV63"/>
      <c r="AW63"/>
      <c r="AX63"/>
    </row>
    <row r="64" spans="1:50">
      <c r="A64">
        <v>110013028916</v>
      </c>
      <c r="B64">
        <v>6</v>
      </c>
      <c r="C64" t="s">
        <v>97</v>
      </c>
      <c r="D64" t="s">
        <v>103</v>
      </c>
      <c r="E64">
        <v>12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12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 s="62">
        <v>46131</v>
      </c>
      <c r="AN64"/>
      <c r="AO64"/>
      <c r="AP64"/>
      <c r="AQ64"/>
      <c r="AR64"/>
      <c r="AS64"/>
      <c r="AT64"/>
      <c r="AU64"/>
      <c r="AV64"/>
      <c r="AW64"/>
      <c r="AX64"/>
    </row>
    <row r="65" spans="1:50">
      <c r="A65">
        <v>110013028902</v>
      </c>
      <c r="B65">
        <v>7</v>
      </c>
      <c r="C65" t="s">
        <v>97</v>
      </c>
      <c r="D65" t="s">
        <v>104</v>
      </c>
      <c r="E65">
        <v>89</v>
      </c>
      <c r="F65">
        <v>62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61</v>
      </c>
      <c r="V65">
        <v>36</v>
      </c>
      <c r="W65">
        <v>36</v>
      </c>
      <c r="X65">
        <v>11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5</v>
      </c>
      <c r="AL65">
        <v>1</v>
      </c>
      <c r="AM65" s="62">
        <v>46131</v>
      </c>
      <c r="AN65"/>
      <c r="AO65"/>
      <c r="AP65"/>
      <c r="AQ65"/>
      <c r="AR65"/>
      <c r="AS65"/>
      <c r="AT65"/>
      <c r="AU65"/>
      <c r="AV65"/>
      <c r="AW65"/>
      <c r="AX65"/>
    </row>
    <row r="66" spans="1:50">
      <c r="A66">
        <v>110013028919</v>
      </c>
      <c r="B66">
        <v>8</v>
      </c>
      <c r="C66" t="s">
        <v>97</v>
      </c>
      <c r="D66" t="s">
        <v>105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 s="62">
        <v>46131</v>
      </c>
      <c r="AN66"/>
      <c r="AO66"/>
      <c r="AP66"/>
      <c r="AQ66"/>
      <c r="AR66"/>
      <c r="AS66"/>
      <c r="AT66"/>
      <c r="AU66"/>
      <c r="AV66"/>
      <c r="AW66"/>
      <c r="AX66"/>
    </row>
    <row r="67" spans="1:50">
      <c r="A67">
        <v>110013029123</v>
      </c>
      <c r="B67">
        <v>9</v>
      </c>
      <c r="C67" t="s">
        <v>97</v>
      </c>
      <c r="D67" t="s">
        <v>106</v>
      </c>
      <c r="E67">
        <v>28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26</v>
      </c>
      <c r="V67">
        <v>2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 s="62">
        <v>46131</v>
      </c>
      <c r="AN67"/>
      <c r="AO67"/>
      <c r="AP67"/>
      <c r="AQ67"/>
      <c r="AR67"/>
      <c r="AS67"/>
      <c r="AT67"/>
      <c r="AU67"/>
      <c r="AV67"/>
      <c r="AW67"/>
      <c r="AX67"/>
    </row>
    <row r="68" spans="1:50">
      <c r="A68">
        <v>110013029114</v>
      </c>
      <c r="B68">
        <v>10</v>
      </c>
      <c r="C68" t="s">
        <v>97</v>
      </c>
      <c r="D68" t="s">
        <v>107</v>
      </c>
      <c r="E68">
        <v>50</v>
      </c>
      <c r="F68">
        <v>39</v>
      </c>
      <c r="G68">
        <v>10</v>
      </c>
      <c r="H68">
        <v>6</v>
      </c>
      <c r="I68">
        <v>0</v>
      </c>
      <c r="J68">
        <v>6</v>
      </c>
      <c r="K68">
        <v>4</v>
      </c>
      <c r="L68">
        <v>0</v>
      </c>
      <c r="M68">
        <v>3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48</v>
      </c>
      <c r="V68">
        <v>2</v>
      </c>
      <c r="W68">
        <v>24</v>
      </c>
      <c r="X68">
        <v>15</v>
      </c>
      <c r="Y68">
        <v>10</v>
      </c>
      <c r="Z68">
        <v>0</v>
      </c>
      <c r="AA68">
        <v>5</v>
      </c>
      <c r="AB68">
        <v>1</v>
      </c>
      <c r="AC68">
        <v>0</v>
      </c>
      <c r="AD68">
        <v>0</v>
      </c>
      <c r="AE68">
        <v>3</v>
      </c>
      <c r="AF68">
        <v>3</v>
      </c>
      <c r="AG68">
        <v>4</v>
      </c>
      <c r="AH68">
        <v>0</v>
      </c>
      <c r="AI68">
        <v>0</v>
      </c>
      <c r="AJ68">
        <v>0</v>
      </c>
      <c r="AK68">
        <v>3</v>
      </c>
      <c r="AL68">
        <v>0</v>
      </c>
      <c r="AM68" s="62">
        <v>46131</v>
      </c>
      <c r="AN68"/>
      <c r="AO68"/>
      <c r="AP68"/>
      <c r="AQ68"/>
      <c r="AR68"/>
      <c r="AS68"/>
      <c r="AT68"/>
      <c r="AU68"/>
      <c r="AV68"/>
      <c r="AW68"/>
      <c r="AX68"/>
    </row>
    <row r="69" spans="1:50">
      <c r="A69">
        <v>110013029103</v>
      </c>
      <c r="B69">
        <v>11</v>
      </c>
      <c r="C69" t="s">
        <v>97</v>
      </c>
      <c r="D69" t="s">
        <v>108</v>
      </c>
      <c r="E69">
        <v>118</v>
      </c>
      <c r="F69">
        <v>0</v>
      </c>
      <c r="G69">
        <v>12</v>
      </c>
      <c r="H69">
        <v>4</v>
      </c>
      <c r="I69">
        <v>0</v>
      </c>
      <c r="J69">
        <v>7</v>
      </c>
      <c r="K69">
        <v>10</v>
      </c>
      <c r="L69">
        <v>0</v>
      </c>
      <c r="M69">
        <v>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109</v>
      </c>
      <c r="V69">
        <v>9</v>
      </c>
      <c r="W69">
        <v>0</v>
      </c>
      <c r="X69">
        <v>0</v>
      </c>
      <c r="Y69">
        <v>12</v>
      </c>
      <c r="Z69">
        <v>0</v>
      </c>
      <c r="AA69">
        <v>1</v>
      </c>
      <c r="AB69">
        <v>3</v>
      </c>
      <c r="AC69">
        <v>0</v>
      </c>
      <c r="AD69">
        <v>0</v>
      </c>
      <c r="AE69">
        <v>7</v>
      </c>
      <c r="AF69">
        <v>0</v>
      </c>
      <c r="AG69">
        <v>3</v>
      </c>
      <c r="AH69">
        <v>7</v>
      </c>
      <c r="AI69">
        <v>0</v>
      </c>
      <c r="AJ69">
        <v>0</v>
      </c>
      <c r="AK69">
        <v>3</v>
      </c>
      <c r="AL69">
        <v>0</v>
      </c>
      <c r="AM69" s="62">
        <v>46131</v>
      </c>
      <c r="AN69"/>
      <c r="AO69"/>
      <c r="AP69"/>
      <c r="AQ69"/>
      <c r="AR69"/>
      <c r="AS69"/>
      <c r="AT69"/>
      <c r="AU69"/>
      <c r="AV69"/>
      <c r="AW69"/>
      <c r="AX69"/>
    </row>
    <row r="70" spans="1:50">
      <c r="A70">
        <v>110013029101</v>
      </c>
      <c r="B70">
        <v>12</v>
      </c>
      <c r="C70" t="s">
        <v>97</v>
      </c>
      <c r="D70" t="s">
        <v>109</v>
      </c>
      <c r="E70">
        <v>149</v>
      </c>
      <c r="F70">
        <v>46</v>
      </c>
      <c r="G70">
        <v>16</v>
      </c>
      <c r="H70">
        <v>9</v>
      </c>
      <c r="I70">
        <v>11</v>
      </c>
      <c r="J70">
        <v>32</v>
      </c>
      <c r="K70">
        <v>9</v>
      </c>
      <c r="L70">
        <v>1</v>
      </c>
      <c r="M70">
        <v>26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126</v>
      </c>
      <c r="V70">
        <v>23</v>
      </c>
      <c r="W70">
        <v>29</v>
      </c>
      <c r="X70">
        <v>17</v>
      </c>
      <c r="Y70">
        <v>14</v>
      </c>
      <c r="Z70">
        <v>2</v>
      </c>
      <c r="AA70">
        <v>3</v>
      </c>
      <c r="AB70">
        <v>6</v>
      </c>
      <c r="AC70">
        <v>11</v>
      </c>
      <c r="AD70">
        <v>0</v>
      </c>
      <c r="AE70">
        <v>29</v>
      </c>
      <c r="AF70">
        <v>3</v>
      </c>
      <c r="AG70">
        <v>6</v>
      </c>
      <c r="AH70">
        <v>3</v>
      </c>
      <c r="AI70">
        <v>1</v>
      </c>
      <c r="AJ70">
        <v>0</v>
      </c>
      <c r="AK70">
        <v>26</v>
      </c>
      <c r="AL70">
        <v>0</v>
      </c>
      <c r="AM70" s="62">
        <v>46131</v>
      </c>
      <c r="AN70"/>
      <c r="AO70"/>
      <c r="AP70"/>
      <c r="AQ70"/>
      <c r="AR70"/>
      <c r="AS70"/>
      <c r="AT70"/>
      <c r="AU70"/>
      <c r="AV70"/>
      <c r="AW70"/>
      <c r="AX70"/>
    </row>
    <row r="71" spans="1:50">
      <c r="A71">
        <v>110013029104</v>
      </c>
      <c r="B71">
        <v>13</v>
      </c>
      <c r="C71" t="s">
        <v>97</v>
      </c>
      <c r="D71" t="s">
        <v>110</v>
      </c>
      <c r="E71">
        <v>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 s="62">
        <v>46131</v>
      </c>
      <c r="AN71"/>
      <c r="AO71"/>
      <c r="AP71"/>
      <c r="AQ71"/>
      <c r="AR71"/>
      <c r="AS71"/>
      <c r="AT71"/>
      <c r="AU71"/>
      <c r="AV71"/>
      <c r="AW71"/>
      <c r="AX71"/>
    </row>
    <row r="72" spans="1:50">
      <c r="A72">
        <v>110013029402</v>
      </c>
      <c r="B72">
        <v>14</v>
      </c>
      <c r="C72" t="s">
        <v>97</v>
      </c>
      <c r="D72" t="s">
        <v>111</v>
      </c>
      <c r="E72">
        <v>186</v>
      </c>
      <c r="F72">
        <v>90</v>
      </c>
      <c r="G72">
        <v>27</v>
      </c>
      <c r="H72">
        <v>20</v>
      </c>
      <c r="I72">
        <v>8</v>
      </c>
      <c r="J72">
        <v>20</v>
      </c>
      <c r="K72">
        <v>15</v>
      </c>
      <c r="L72">
        <v>4</v>
      </c>
      <c r="M72">
        <v>8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157</v>
      </c>
      <c r="V72">
        <v>29</v>
      </c>
      <c r="W72">
        <v>84</v>
      </c>
      <c r="X72">
        <v>6</v>
      </c>
      <c r="Y72">
        <v>25</v>
      </c>
      <c r="Z72">
        <v>2</v>
      </c>
      <c r="AA72">
        <v>16</v>
      </c>
      <c r="AB72">
        <v>4</v>
      </c>
      <c r="AC72">
        <v>7</v>
      </c>
      <c r="AD72">
        <v>1</v>
      </c>
      <c r="AE72">
        <v>16</v>
      </c>
      <c r="AF72">
        <v>4</v>
      </c>
      <c r="AG72">
        <v>15</v>
      </c>
      <c r="AH72">
        <v>0</v>
      </c>
      <c r="AI72">
        <v>3</v>
      </c>
      <c r="AJ72">
        <v>1</v>
      </c>
      <c r="AK72">
        <v>8</v>
      </c>
      <c r="AL72">
        <v>0</v>
      </c>
      <c r="AM72" s="62">
        <v>46131</v>
      </c>
      <c r="AN72"/>
      <c r="AO72"/>
      <c r="AP72"/>
      <c r="AQ72"/>
      <c r="AR72"/>
      <c r="AS72"/>
      <c r="AT72"/>
      <c r="AU72"/>
      <c r="AV72"/>
      <c r="AW72"/>
      <c r="AX72"/>
    </row>
    <row r="73" spans="1:50">
      <c r="A73">
        <v>110013029401</v>
      </c>
      <c r="B73">
        <v>15</v>
      </c>
      <c r="C73" t="s">
        <v>97</v>
      </c>
      <c r="D73" t="s">
        <v>112</v>
      </c>
      <c r="E73">
        <v>98</v>
      </c>
      <c r="F73">
        <v>0</v>
      </c>
      <c r="G73">
        <v>0</v>
      </c>
      <c r="H73">
        <v>0</v>
      </c>
      <c r="I73">
        <v>0</v>
      </c>
      <c r="J73">
        <v>36</v>
      </c>
      <c r="K73">
        <v>0</v>
      </c>
      <c r="L73">
        <v>0</v>
      </c>
      <c r="M73">
        <v>7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98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36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7</v>
      </c>
      <c r="AL73">
        <v>0</v>
      </c>
      <c r="AM73" s="62">
        <v>46131</v>
      </c>
      <c r="AN73"/>
      <c r="AO73"/>
      <c r="AP73"/>
      <c r="AQ73"/>
      <c r="AR73"/>
      <c r="AS73"/>
      <c r="AT73"/>
      <c r="AU73"/>
      <c r="AV73"/>
      <c r="AW73"/>
      <c r="AX73"/>
    </row>
    <row r="74" spans="1:50">
      <c r="A74">
        <v>110013029431</v>
      </c>
      <c r="B74">
        <v>16</v>
      </c>
      <c r="C74" t="s">
        <v>97</v>
      </c>
      <c r="D74" t="s">
        <v>113</v>
      </c>
      <c r="E74">
        <v>12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 s="62">
        <v>46131</v>
      </c>
      <c r="AN74"/>
      <c r="AO74"/>
      <c r="AP74"/>
      <c r="AQ74"/>
      <c r="AR74"/>
      <c r="AS74"/>
      <c r="AT74"/>
      <c r="AU74"/>
      <c r="AV74"/>
      <c r="AW74"/>
      <c r="AX74"/>
    </row>
    <row r="75" spans="1:50">
      <c r="A75">
        <v>110013029407</v>
      </c>
      <c r="B75">
        <v>17</v>
      </c>
      <c r="C75" t="s">
        <v>97</v>
      </c>
      <c r="D75" t="s">
        <v>114</v>
      </c>
      <c r="E75">
        <v>37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37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 s="62">
        <v>46131</v>
      </c>
      <c r="AN75"/>
      <c r="AO75"/>
      <c r="AP75"/>
      <c r="AQ75"/>
      <c r="AR75"/>
      <c r="AS75"/>
      <c r="AT75"/>
      <c r="AU75"/>
      <c r="AV75"/>
      <c r="AW75"/>
      <c r="AX75"/>
    </row>
    <row r="76" spans="1:50">
      <c r="A76">
        <v>110013029428</v>
      </c>
      <c r="B76">
        <v>18</v>
      </c>
      <c r="C76" t="s">
        <v>97</v>
      </c>
      <c r="D76" t="s">
        <v>115</v>
      </c>
      <c r="E76">
        <v>42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34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 s="62">
        <v>46131</v>
      </c>
      <c r="AN76"/>
      <c r="AO76"/>
      <c r="AP76"/>
      <c r="AQ76"/>
      <c r="AR76"/>
      <c r="AS76"/>
      <c r="AT76"/>
      <c r="AU76"/>
      <c r="AV76"/>
      <c r="AW76"/>
      <c r="AX76"/>
    </row>
    <row r="77" spans="1:50">
      <c r="A77">
        <v>110013029430</v>
      </c>
      <c r="B77">
        <v>19</v>
      </c>
      <c r="C77" t="s">
        <v>97</v>
      </c>
      <c r="D77" t="s">
        <v>116</v>
      </c>
      <c r="E77">
        <v>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2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 s="62">
        <v>46131</v>
      </c>
      <c r="AN77"/>
      <c r="AO77"/>
      <c r="AP77"/>
      <c r="AQ77"/>
      <c r="AR77"/>
      <c r="AS77"/>
      <c r="AT77"/>
      <c r="AU77"/>
      <c r="AV77"/>
      <c r="AW77"/>
      <c r="AX77"/>
    </row>
    <row r="78" spans="1:50">
      <c r="A78">
        <v>110013029625</v>
      </c>
      <c r="B78">
        <v>20</v>
      </c>
      <c r="C78" t="s">
        <v>97</v>
      </c>
      <c r="D78" t="s">
        <v>117</v>
      </c>
      <c r="E78">
        <v>57</v>
      </c>
      <c r="F78">
        <v>0</v>
      </c>
      <c r="G78">
        <v>0</v>
      </c>
      <c r="H78">
        <v>0</v>
      </c>
      <c r="I78">
        <v>0</v>
      </c>
      <c r="J78">
        <v>5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55</v>
      </c>
      <c r="V78">
        <v>2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5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 s="62">
        <v>46131</v>
      </c>
      <c r="AN78"/>
      <c r="AO78"/>
      <c r="AP78"/>
      <c r="AQ78"/>
      <c r="AR78"/>
      <c r="AS78"/>
      <c r="AT78"/>
      <c r="AU78"/>
      <c r="AV78"/>
      <c r="AW78"/>
      <c r="AX78"/>
    </row>
    <row r="79" spans="1:50">
      <c r="A79">
        <v>110013029601</v>
      </c>
      <c r="B79">
        <v>21</v>
      </c>
      <c r="C79" t="s">
        <v>97</v>
      </c>
      <c r="D79" t="s">
        <v>118</v>
      </c>
      <c r="E79">
        <v>162</v>
      </c>
      <c r="F79">
        <v>0</v>
      </c>
      <c r="G79">
        <v>18</v>
      </c>
      <c r="H79">
        <v>14</v>
      </c>
      <c r="I79">
        <v>0</v>
      </c>
      <c r="J79">
        <v>23</v>
      </c>
      <c r="K79">
        <v>32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146</v>
      </c>
      <c r="V79">
        <v>16</v>
      </c>
      <c r="W79">
        <v>0</v>
      </c>
      <c r="X79">
        <v>0</v>
      </c>
      <c r="Y79">
        <v>16</v>
      </c>
      <c r="Z79">
        <v>2</v>
      </c>
      <c r="AA79">
        <v>13</v>
      </c>
      <c r="AB79">
        <v>1</v>
      </c>
      <c r="AC79">
        <v>0</v>
      </c>
      <c r="AD79">
        <v>0</v>
      </c>
      <c r="AE79">
        <v>23</v>
      </c>
      <c r="AF79">
        <v>0</v>
      </c>
      <c r="AG79">
        <v>32</v>
      </c>
      <c r="AH79">
        <v>0</v>
      </c>
      <c r="AI79">
        <v>0</v>
      </c>
      <c r="AJ79">
        <v>0</v>
      </c>
      <c r="AK79">
        <v>0</v>
      </c>
      <c r="AL79">
        <v>1</v>
      </c>
      <c r="AM79" s="62">
        <v>46131</v>
      </c>
      <c r="AN79"/>
      <c r="AO79"/>
      <c r="AP79"/>
      <c r="AQ79"/>
      <c r="AR79"/>
      <c r="AS79"/>
      <c r="AT79"/>
      <c r="AU79"/>
      <c r="AV79"/>
      <c r="AW79"/>
      <c r="AX79"/>
    </row>
    <row r="80" spans="1:50">
      <c r="A80">
        <v>110013029603</v>
      </c>
      <c r="B80">
        <v>22</v>
      </c>
      <c r="C80" t="s">
        <v>97</v>
      </c>
      <c r="D80" t="s">
        <v>119</v>
      </c>
      <c r="E80">
        <v>0</v>
      </c>
      <c r="F80">
        <v>79</v>
      </c>
      <c r="G80">
        <v>0</v>
      </c>
      <c r="H80">
        <v>0</v>
      </c>
      <c r="I80">
        <v>5</v>
      </c>
      <c r="J80">
        <v>0</v>
      </c>
      <c r="K80">
        <v>0</v>
      </c>
      <c r="L80">
        <v>3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74</v>
      </c>
      <c r="X80">
        <v>5</v>
      </c>
      <c r="Y80">
        <v>0</v>
      </c>
      <c r="Z80">
        <v>0</v>
      </c>
      <c r="AA80">
        <v>0</v>
      </c>
      <c r="AB80">
        <v>0</v>
      </c>
      <c r="AC80">
        <v>5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2</v>
      </c>
      <c r="AJ80">
        <v>1</v>
      </c>
      <c r="AK80">
        <v>0</v>
      </c>
      <c r="AL80">
        <v>0</v>
      </c>
      <c r="AM80" s="62">
        <v>46131</v>
      </c>
      <c r="AN80"/>
      <c r="AO80"/>
      <c r="AP80"/>
      <c r="AQ80"/>
      <c r="AR80"/>
      <c r="AS80"/>
      <c r="AT80"/>
      <c r="AU80"/>
      <c r="AV80"/>
      <c r="AW80"/>
      <c r="AX80"/>
    </row>
    <row r="81" spans="1:50">
      <c r="A81">
        <v>110013029654</v>
      </c>
      <c r="B81">
        <v>23</v>
      </c>
      <c r="C81" t="s">
        <v>97</v>
      </c>
      <c r="D81" t="s">
        <v>120</v>
      </c>
      <c r="E81">
        <v>156</v>
      </c>
      <c r="F81">
        <v>22</v>
      </c>
      <c r="G81">
        <v>0</v>
      </c>
      <c r="H81">
        <v>0</v>
      </c>
      <c r="I81">
        <v>0</v>
      </c>
      <c r="J81">
        <v>12</v>
      </c>
      <c r="K81">
        <v>0</v>
      </c>
      <c r="L81">
        <v>0</v>
      </c>
      <c r="M81">
        <v>8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143</v>
      </c>
      <c r="V81">
        <v>13</v>
      </c>
      <c r="W81">
        <v>17</v>
      </c>
      <c r="X81">
        <v>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12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8</v>
      </c>
      <c r="AL81">
        <v>0</v>
      </c>
      <c r="AM81" s="62">
        <v>46131</v>
      </c>
      <c r="AN81"/>
      <c r="AO81"/>
      <c r="AP81"/>
      <c r="AQ81"/>
      <c r="AR81"/>
      <c r="AS81"/>
      <c r="AT81"/>
      <c r="AU81"/>
      <c r="AV81"/>
      <c r="AW81"/>
      <c r="AX8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H59"/>
  <sheetViews>
    <sheetView showGridLines="0" topLeftCell="A55" zoomScale="110" zoomScaleNormal="110" workbookViewId="0">
      <selection activeCell="H57" sqref="H57"/>
    </sheetView>
  </sheetViews>
  <sheetFormatPr defaultColWidth="11.42578125" defaultRowHeight="15"/>
  <cols>
    <col min="2" max="2" width="20" customWidth="1"/>
    <col min="3" max="3" width="15.140625" style="25" customWidth="1"/>
    <col min="4" max="4" width="16.42578125" style="25" customWidth="1"/>
    <col min="5" max="5" width="16.5703125" style="25" customWidth="1"/>
    <col min="6" max="6" width="21.42578125" customWidth="1"/>
  </cols>
  <sheetData>
    <row r="1" spans="2:8" ht="15.75" thickBot="1">
      <c r="B1" t="s">
        <v>121</v>
      </c>
    </row>
    <row r="2" spans="2:8" ht="17.25" thickBot="1">
      <c r="B2" s="66" t="s">
        <v>122</v>
      </c>
      <c r="C2" s="67"/>
      <c r="D2" s="67"/>
      <c r="E2" s="67"/>
      <c r="F2" s="68"/>
    </row>
    <row r="3" spans="2:8" ht="17.25" customHeight="1" thickBot="1">
      <c r="B3" s="69" t="s">
        <v>123</v>
      </c>
      <c r="C3" s="70"/>
      <c r="D3" s="70"/>
      <c r="E3" s="70"/>
      <c r="F3" s="71"/>
    </row>
    <row r="4" spans="2:8" ht="33.75" thickBot="1">
      <c r="B4" s="1" t="s">
        <v>124</v>
      </c>
      <c r="C4" s="26" t="s">
        <v>125</v>
      </c>
      <c r="D4" s="26" t="s">
        <v>126</v>
      </c>
      <c r="E4" s="26" t="s">
        <v>127</v>
      </c>
      <c r="F4" s="2" t="s">
        <v>128</v>
      </c>
    </row>
    <row r="5" spans="2:8" ht="16.5">
      <c r="B5" s="54" t="s">
        <v>129</v>
      </c>
      <c r="C5" s="58">
        <f>+SUMIF(BASE!C:C,"Publica",BASE!G:G)</f>
        <v>126</v>
      </c>
      <c r="D5" s="58">
        <f>+SUMIF(BASE!C:C,"Publica",BASE!Y:Y)</f>
        <v>120</v>
      </c>
      <c r="E5" s="55">
        <f>+SUMIF(BASE!C:C,"Publica",BASE!Z:Z)</f>
        <v>6</v>
      </c>
      <c r="F5" s="38">
        <f>+D5/C5</f>
        <v>0.95238095238095233</v>
      </c>
    </row>
    <row r="6" spans="2:8" ht="16.5">
      <c r="B6" s="56" t="s">
        <v>130</v>
      </c>
      <c r="C6" s="27">
        <f>+SUMIF(BASE!C:C,"Privada",BASE!G:G)</f>
        <v>141</v>
      </c>
      <c r="D6" s="34">
        <f>+SUMIF(BASE!C:C,"Privada",BASE!Y:Y)</f>
        <v>103</v>
      </c>
      <c r="E6" s="57">
        <f>+SUMIF(BASE!C:C,"Privada",BASE!Z:Z)</f>
        <v>38</v>
      </c>
      <c r="F6" s="16">
        <f>+D6/C6</f>
        <v>0.73049645390070927</v>
      </c>
    </row>
    <row r="7" spans="2:8" ht="16.5">
      <c r="B7" s="15" t="s">
        <v>131</v>
      </c>
      <c r="C7" s="31">
        <f>SUM(C5:C6)</f>
        <v>267</v>
      </c>
      <c r="D7" s="31">
        <f>+D5+D6</f>
        <v>223</v>
      </c>
      <c r="E7" s="31">
        <f>SUM(E5:E6)</f>
        <v>44</v>
      </c>
      <c r="F7" s="16">
        <f>+D7/C7</f>
        <v>0.83520599250936334</v>
      </c>
    </row>
    <row r="8" spans="2:8" ht="17.25" thickBot="1">
      <c r="B8" s="17"/>
      <c r="C8" s="52"/>
      <c r="D8" s="52"/>
      <c r="E8" s="52"/>
      <c r="F8" s="53"/>
    </row>
    <row r="9" spans="2:8" ht="33.75" thickBot="1">
      <c r="B9" s="18" t="s">
        <v>132</v>
      </c>
      <c r="C9" s="60" t="s">
        <v>125</v>
      </c>
      <c r="D9" s="60" t="s">
        <v>126</v>
      </c>
      <c r="E9" s="33" t="s">
        <v>127</v>
      </c>
      <c r="F9" s="19" t="s">
        <v>133</v>
      </c>
    </row>
    <row r="10" spans="2:8" ht="16.5">
      <c r="B10" s="20" t="s">
        <v>129</v>
      </c>
      <c r="C10" s="27">
        <f>+SUMIF(BASE!C:C,"Publica",BASE!F:F)</f>
        <v>357</v>
      </c>
      <c r="D10" s="27">
        <f>+SUMIF(BASE!C:C,"Publica",BASE!W:W)</f>
        <v>278</v>
      </c>
      <c r="E10" s="35">
        <f>+SUMIF(BASE!C:C,"Publica",BASE!X:X)</f>
        <v>64</v>
      </c>
      <c r="F10" s="21">
        <f>+D10/C10</f>
        <v>0.77871148459383754</v>
      </c>
      <c r="G10" s="25"/>
      <c r="H10" s="25"/>
    </row>
    <row r="11" spans="2:8" ht="16.5">
      <c r="B11" s="22" t="s">
        <v>130</v>
      </c>
      <c r="C11" s="34">
        <f>+SUMIF(BASE!C:C,"Privada",BASE!F:F)</f>
        <v>1090</v>
      </c>
      <c r="D11" s="34">
        <f>+SUMIF(BASE!C:C,"Privada",BASE!W:W)</f>
        <v>970</v>
      </c>
      <c r="E11" s="31">
        <f>+SUMIF(BASE!C:C,"Privada",BASE!X:X)</f>
        <v>120</v>
      </c>
      <c r="F11" s="16">
        <f>+D11/C11</f>
        <v>0.88990825688073394</v>
      </c>
      <c r="H11" s="25"/>
    </row>
    <row r="12" spans="2:8" ht="16.5">
      <c r="B12" s="15" t="s">
        <v>131</v>
      </c>
      <c r="C12" s="34">
        <f>SUM(C10:C11)</f>
        <v>1447</v>
      </c>
      <c r="D12" s="34">
        <f>SUM(D10:D11)</f>
        <v>1248</v>
      </c>
      <c r="E12" s="31">
        <f>SUM(E10:E11)</f>
        <v>184</v>
      </c>
      <c r="F12" s="16">
        <f>+D12/C12</f>
        <v>0.86247408431237038</v>
      </c>
      <c r="G12" s="25"/>
      <c r="H12" s="25"/>
    </row>
    <row r="13" spans="2:8" ht="17.25" thickBot="1">
      <c r="B13" s="7"/>
      <c r="C13" s="59"/>
      <c r="D13" s="59"/>
      <c r="E13" s="30"/>
      <c r="F13" s="8"/>
    </row>
    <row r="14" spans="2:8" ht="33.75" thickBot="1">
      <c r="B14" s="18" t="s">
        <v>134</v>
      </c>
      <c r="C14" s="60" t="s">
        <v>125</v>
      </c>
      <c r="D14" s="60" t="s">
        <v>126</v>
      </c>
      <c r="E14" s="26" t="s">
        <v>127</v>
      </c>
      <c r="F14" s="10" t="s">
        <v>133</v>
      </c>
    </row>
    <row r="15" spans="2:8" ht="16.5">
      <c r="B15" s="12" t="s">
        <v>129</v>
      </c>
      <c r="C15" s="27">
        <f>+SUMIF(BASE!C:C,"Publica",BASE!E:E)</f>
        <v>1480</v>
      </c>
      <c r="D15" s="27">
        <f>+SUMIF(BASE!C:C,"Publica",BASE!U:U)</f>
        <v>1304</v>
      </c>
      <c r="E15" s="28">
        <f>+SUMIF(BASE!C:C,"Publica",BASE!V:V)</f>
        <v>181</v>
      </c>
      <c r="F15" s="4">
        <f>+D15/C15</f>
        <v>0.88108108108108107</v>
      </c>
      <c r="H15" s="25"/>
    </row>
    <row r="16" spans="2:8" ht="16.5">
      <c r="B16" s="6" t="s">
        <v>130</v>
      </c>
      <c r="C16" s="27">
        <f>+SUMIF(BASE!C:C,"Privada",BASE!E:E)</f>
        <v>5768</v>
      </c>
      <c r="D16" s="34">
        <f>+SUMIF(BASE!C:C,"Privada",BASE!U:U)</f>
        <v>5317</v>
      </c>
      <c r="E16" s="31">
        <f>+SUMIF(BASE!C:C,"Privada",BASE!V:V)</f>
        <v>445</v>
      </c>
      <c r="F16" s="5">
        <f>+D16/C16</f>
        <v>0.92180998613037446</v>
      </c>
      <c r="H16" s="25"/>
    </row>
    <row r="17" spans="2:8" ht="17.25" customHeight="1">
      <c r="B17" s="6" t="s">
        <v>131</v>
      </c>
      <c r="C17" s="34">
        <f>SUM(C15:C16)</f>
        <v>7248</v>
      </c>
      <c r="D17" s="31">
        <f>SUM(D15:D16)</f>
        <v>6621</v>
      </c>
      <c r="E17" s="31">
        <f>SUM(E15:E16)</f>
        <v>626</v>
      </c>
      <c r="F17" s="16">
        <f>+D17/C17</f>
        <v>0.91349337748344372</v>
      </c>
      <c r="G17" s="25"/>
    </row>
    <row r="18" spans="2:8" ht="17.25" thickBot="1">
      <c r="B18" s="7"/>
      <c r="C18" s="30"/>
      <c r="D18" s="30"/>
      <c r="E18" s="30"/>
      <c r="F18" s="8"/>
    </row>
    <row r="19" spans="2:8" ht="17.25" customHeight="1" thickBot="1">
      <c r="B19" s="69" t="s">
        <v>135</v>
      </c>
      <c r="C19" s="70"/>
      <c r="D19" s="70"/>
      <c r="E19" s="70"/>
      <c r="F19" s="71"/>
    </row>
    <row r="20" spans="2:8" ht="33.75" thickBot="1">
      <c r="B20" s="9" t="s">
        <v>136</v>
      </c>
      <c r="C20" s="26" t="s">
        <v>125</v>
      </c>
      <c r="D20" s="26" t="s">
        <v>126</v>
      </c>
      <c r="E20" s="26" t="s">
        <v>127</v>
      </c>
      <c r="F20" s="10" t="s">
        <v>133</v>
      </c>
      <c r="G20" s="37"/>
    </row>
    <row r="21" spans="2:8" ht="16.5">
      <c r="B21" s="12" t="s">
        <v>129</v>
      </c>
      <c r="C21" s="27">
        <f>+SUMIF(BASE!C:C,"Publica",BASE!K:K)</f>
        <v>96</v>
      </c>
      <c r="D21" s="27">
        <f>+SUMIF(BASE!C:C,"Publica",BASE!AG:AG)</f>
        <v>86</v>
      </c>
      <c r="E21" s="35">
        <f>+SUMIF(BASE!C:C,"Publica",BASE!AH:AH)</f>
        <v>10</v>
      </c>
      <c r="F21" s="4">
        <f>+D21/C21</f>
        <v>0.89583333333333337</v>
      </c>
    </row>
    <row r="22" spans="2:8" ht="16.5">
      <c r="B22" s="6" t="s">
        <v>130</v>
      </c>
      <c r="C22" s="34">
        <f>+SUMIF(BASE!C:C,"Privada",BASE!K:K)</f>
        <v>195</v>
      </c>
      <c r="D22" s="34">
        <f>+SUMIF(BASE!C:C,"Privada",BASE!AG:AG)</f>
        <v>155</v>
      </c>
      <c r="E22" s="31">
        <f>+SUMIF(BASE!C:C,"Privada",BASE!AH:AH)</f>
        <v>40</v>
      </c>
      <c r="F22" s="5">
        <f>+D22/C22</f>
        <v>0.79487179487179482</v>
      </c>
    </row>
    <row r="23" spans="2:8" ht="16.5">
      <c r="B23" s="6" t="s">
        <v>131</v>
      </c>
      <c r="C23" s="31">
        <f>SUM(C21:C22)</f>
        <v>291</v>
      </c>
      <c r="D23" s="31">
        <f>SUM(D21:D22)</f>
        <v>241</v>
      </c>
      <c r="E23" s="31">
        <f>SUM(E21:E22)</f>
        <v>50</v>
      </c>
      <c r="F23" s="16">
        <f>+D23/C23</f>
        <v>0.82817869415807566</v>
      </c>
      <c r="H23" s="25"/>
    </row>
    <row r="24" spans="2:8" ht="17.25" thickBot="1">
      <c r="B24" s="7"/>
      <c r="C24" s="59"/>
      <c r="D24" s="59"/>
      <c r="E24" s="52"/>
      <c r="F24" s="53"/>
    </row>
    <row r="25" spans="2:8" ht="33.75" thickBot="1">
      <c r="B25" s="18" t="s">
        <v>137</v>
      </c>
      <c r="C25" s="60" t="s">
        <v>125</v>
      </c>
      <c r="D25" s="60" t="s">
        <v>126</v>
      </c>
      <c r="E25" s="26" t="s">
        <v>127</v>
      </c>
      <c r="F25" s="10" t="s">
        <v>133</v>
      </c>
    </row>
    <row r="26" spans="2:8" ht="16.5">
      <c r="B26" s="12" t="s">
        <v>129</v>
      </c>
      <c r="C26" s="27">
        <f>+SUMIF(BASE!C:C,"Publica",BASE!L:L)+SUMIF(BASE!C:C,"Publica",BASE!R:R)</f>
        <v>16</v>
      </c>
      <c r="D26" s="27">
        <f>+SUMIF(BASE!C:C,"Publica",BASE!AI:AI)</f>
        <v>12</v>
      </c>
      <c r="E26" s="28">
        <f>+SUMIF(BASE!C:C,"Publica",BASE!AJ:AJ)</f>
        <v>4</v>
      </c>
      <c r="F26" s="4">
        <f>+D26/C26</f>
        <v>0.75</v>
      </c>
    </row>
    <row r="27" spans="2:8" ht="16.5">
      <c r="B27" s="6" t="s">
        <v>130</v>
      </c>
      <c r="C27" s="34">
        <f>+SUMIF(BASE!C:C,"Privada",BASE!L:L)+SUMIF(BASE!C:C,"Privada",BASE!R:R)</f>
        <v>74</v>
      </c>
      <c r="D27" s="34">
        <f>+SUMIF(BASE!C:C,"Privada",BASE!AI:AI)</f>
        <v>64</v>
      </c>
      <c r="E27" s="29">
        <f>+SUMIF(BASE!C:C,"Privada",BASE!AJ:AJ)</f>
        <v>10</v>
      </c>
      <c r="F27" s="5">
        <f>+D27/C27</f>
        <v>0.86486486486486491</v>
      </c>
    </row>
    <row r="28" spans="2:8" ht="16.5">
      <c r="B28" s="6" t="s">
        <v>131</v>
      </c>
      <c r="C28" s="31">
        <f>SUM(C26:C27)</f>
        <v>90</v>
      </c>
      <c r="D28" s="31">
        <f>SUM(D26:D27)</f>
        <v>76</v>
      </c>
      <c r="E28" s="31">
        <f>SUM(E26:E27)</f>
        <v>14</v>
      </c>
      <c r="F28" s="16">
        <f>+D28/C28</f>
        <v>0.84444444444444444</v>
      </c>
    </row>
    <row r="29" spans="2:8" ht="17.25" thickBot="1">
      <c r="B29" s="7"/>
      <c r="C29" s="59"/>
      <c r="D29" s="59"/>
      <c r="E29" s="30"/>
      <c r="F29" s="8"/>
    </row>
    <row r="30" spans="2:8" ht="33.75" thickBot="1">
      <c r="B30" s="9" t="s">
        <v>138</v>
      </c>
      <c r="C30" s="60" t="s">
        <v>125</v>
      </c>
      <c r="D30" s="60" t="s">
        <v>126</v>
      </c>
      <c r="E30" s="26" t="s">
        <v>127</v>
      </c>
      <c r="F30" s="10" t="s">
        <v>133</v>
      </c>
    </row>
    <row r="31" spans="2:8" ht="16.5">
      <c r="B31" s="3" t="s">
        <v>129</v>
      </c>
      <c r="C31" s="27">
        <f>+SUMIF(BASE!C:C,"Publica",BASE!M:M)+SUMIF(BASE!C:C,"Publica",BASE!O:O)</f>
        <v>75</v>
      </c>
      <c r="D31" s="27">
        <f>+SUMIF(BASE!C:C,"Publica",BASE!AK:AK)</f>
        <v>72</v>
      </c>
      <c r="E31" s="28">
        <f>+SUMIF(BASE!C:C,"Publica",BASE!AL:AL)</f>
        <v>3</v>
      </c>
      <c r="F31" s="4">
        <f>+D31/C31</f>
        <v>0.96</v>
      </c>
    </row>
    <row r="32" spans="2:8" ht="16.5">
      <c r="B32" s="11" t="s">
        <v>130</v>
      </c>
      <c r="C32" s="34">
        <f>+SUMIF(BASE!C:C,"Privada",BASE!M:M)+SUMIF(BASE!C:C,"Privada",BASE!O:O)</f>
        <v>426</v>
      </c>
      <c r="D32" s="34">
        <f>+SUMIF(BASE!C:C,"Privada",BASE!AK:AK)</f>
        <v>312</v>
      </c>
      <c r="E32" s="29">
        <f>+SUMIF(BASE!C:C,"Privada",BASE!AL:AL)</f>
        <v>114</v>
      </c>
      <c r="F32" s="5">
        <f>+D32/C32</f>
        <v>0.73239436619718312</v>
      </c>
    </row>
    <row r="33" spans="2:6" ht="17.25" customHeight="1">
      <c r="B33" s="6" t="s">
        <v>131</v>
      </c>
      <c r="C33" s="31">
        <f>SUM(C31:C32)</f>
        <v>501</v>
      </c>
      <c r="D33" s="31">
        <f>SUM(D31:D32)</f>
        <v>384</v>
      </c>
      <c r="E33" s="31">
        <f>SUM(E31:E32)</f>
        <v>117</v>
      </c>
      <c r="F33" s="16">
        <f>+D33/C33</f>
        <v>0.76646706586826352</v>
      </c>
    </row>
    <row r="34" spans="2:6" ht="17.25" thickBot="1">
      <c r="B34" s="7"/>
      <c r="C34" s="59"/>
      <c r="D34" s="59"/>
      <c r="E34" s="30"/>
      <c r="F34" s="8"/>
    </row>
    <row r="35" spans="2:6" ht="17.25" customHeight="1" thickBot="1">
      <c r="B35" s="69" t="s">
        <v>139</v>
      </c>
      <c r="C35" s="70"/>
      <c r="D35" s="70"/>
      <c r="E35" s="70"/>
      <c r="F35" s="71"/>
    </row>
    <row r="36" spans="2:6" ht="33">
      <c r="B36" s="13" t="s">
        <v>140</v>
      </c>
      <c r="C36" s="32" t="s">
        <v>125</v>
      </c>
      <c r="D36" s="32" t="s">
        <v>126</v>
      </c>
      <c r="E36" s="32" t="s">
        <v>127</v>
      </c>
      <c r="F36" s="14" t="s">
        <v>133</v>
      </c>
    </row>
    <row r="37" spans="2:6" ht="16.5">
      <c r="B37" s="11" t="s">
        <v>129</v>
      </c>
      <c r="C37" s="27">
        <f>+SUMIF(BASE!C:C,"Publica",BASE!H:H)+SUMIF(BASE!C:C,"Publica",BASE!T:T)</f>
        <v>69</v>
      </c>
      <c r="D37" s="27">
        <f>+SUMIF(BASE!C:C,"Publica",BASE!AA:AA)</f>
        <v>53</v>
      </c>
      <c r="E37" s="28">
        <f>+SUMIF(BASE!C:C,"Publica",BASE!AB:AB)</f>
        <v>16</v>
      </c>
      <c r="F37" s="5">
        <f>+D37/C37</f>
        <v>0.76811594202898548</v>
      </c>
    </row>
    <row r="38" spans="2:6" ht="16.5">
      <c r="B38" s="11" t="s">
        <v>130</v>
      </c>
      <c r="C38" s="34">
        <f>+SUMIF(BASE!C:C,"Privada",BASE!H:H)+SUMIF(BASE!C:C,"Privada",BASE!T:T)</f>
        <v>199</v>
      </c>
      <c r="D38" s="34">
        <f>+SUMIF(BASE!C:C,"Privada",BASE!AA:AA)</f>
        <v>172</v>
      </c>
      <c r="E38" s="29">
        <f>+SUMIF(BASE!C:C,"Privada",BASE!AB:AB)</f>
        <v>27</v>
      </c>
      <c r="F38" s="5">
        <f>+D38/C38</f>
        <v>0.86432160804020097</v>
      </c>
    </row>
    <row r="39" spans="2:6" ht="16.5">
      <c r="B39" s="15" t="s">
        <v>131</v>
      </c>
      <c r="C39" s="31">
        <f>SUM(C37:C38)</f>
        <v>268</v>
      </c>
      <c r="D39" s="61">
        <f>SUM(D37:D38)</f>
        <v>225</v>
      </c>
      <c r="E39" s="31">
        <f>SUM(E37:E38)</f>
        <v>43</v>
      </c>
      <c r="F39" s="16">
        <f>+D39/C39</f>
        <v>0.83955223880597019</v>
      </c>
    </row>
    <row r="40" spans="2:6" ht="17.25" thickBot="1">
      <c r="B40" s="17"/>
      <c r="C40" s="59"/>
      <c r="D40" s="59"/>
      <c r="E40" s="52"/>
      <c r="F40" s="53"/>
    </row>
    <row r="41" spans="2:6" ht="33.75" thickBot="1">
      <c r="B41" s="18" t="s">
        <v>141</v>
      </c>
      <c r="C41" s="60" t="s">
        <v>125</v>
      </c>
      <c r="D41" s="60" t="s">
        <v>126</v>
      </c>
      <c r="E41" s="33" t="s">
        <v>127</v>
      </c>
      <c r="F41" s="19" t="s">
        <v>133</v>
      </c>
    </row>
    <row r="42" spans="2:6" ht="16.5">
      <c r="B42" s="20" t="s">
        <v>129</v>
      </c>
      <c r="C42" s="27">
        <f>+SUMIF(BASE!C:C,"Publica",BASE!I:I)+SUMIF(BASE!C:C,"Publica",BASE!Q:Q)</f>
        <v>32</v>
      </c>
      <c r="D42" s="27">
        <f>+SUMIF(BASE!C:C,"Publica",BASE!AC:AC)</f>
        <v>30</v>
      </c>
      <c r="E42" s="27">
        <f>+SUMIF(BASE!C:C,"Publica",BASE!AD:AD)</f>
        <v>2</v>
      </c>
      <c r="F42" s="21">
        <f>+D42/C42</f>
        <v>0.9375</v>
      </c>
    </row>
    <row r="43" spans="2:6" ht="16.5">
      <c r="B43" s="22" t="s">
        <v>130</v>
      </c>
      <c r="C43" s="34">
        <f>+SUMIF(BASE!C:C,"Privada",BASE!I:I)+SUMIF(BASE!C:C,"Privada",BASE!Q:Q)</f>
        <v>210</v>
      </c>
      <c r="D43" s="34">
        <f>+SUMIF(BASE!C:C,"Privada",BASE!AC:AC)</f>
        <v>187</v>
      </c>
      <c r="E43" s="34">
        <f>+SUMIF(BASE!C:C,"Privada",BASE!AD:AD)</f>
        <v>23</v>
      </c>
      <c r="F43" s="16">
        <f>+D43/C43</f>
        <v>0.89047619047619042</v>
      </c>
    </row>
    <row r="44" spans="2:6" ht="16.5">
      <c r="B44" s="15" t="s">
        <v>131</v>
      </c>
      <c r="C44" s="34">
        <f>SUM(C42:C43)</f>
        <v>242</v>
      </c>
      <c r="D44" s="34">
        <f>SUM(D42:D43)</f>
        <v>217</v>
      </c>
      <c r="E44" s="31">
        <f>SUM(E42:E43)</f>
        <v>25</v>
      </c>
      <c r="F44" s="16">
        <f>+D44/C44</f>
        <v>0.89669421487603307</v>
      </c>
    </row>
    <row r="45" spans="2:6" ht="17.25" thickBot="1">
      <c r="B45" s="7"/>
      <c r="C45" s="59"/>
      <c r="D45" s="59"/>
      <c r="E45" s="30"/>
      <c r="F45" s="8"/>
    </row>
    <row r="46" spans="2:6" ht="33.75" thickBot="1">
      <c r="B46" s="9" t="s">
        <v>142</v>
      </c>
      <c r="C46" s="60" t="s">
        <v>125</v>
      </c>
      <c r="D46" s="60" t="s">
        <v>126</v>
      </c>
      <c r="E46" s="26" t="s">
        <v>127</v>
      </c>
      <c r="F46" s="10" t="s">
        <v>133</v>
      </c>
    </row>
    <row r="47" spans="2:6" ht="16.5">
      <c r="B47" s="3" t="s">
        <v>129</v>
      </c>
      <c r="C47" s="27">
        <f>+SUMIF(BASE!C:C,"Publica",BASE!J:J)+SUMIF(BASE!C:C,"Publica",BASE!N:N)</f>
        <v>173</v>
      </c>
      <c r="D47" s="27">
        <f>+SUMIF(BASE!C:C,"Publica",BASE!AE:AE)</f>
        <v>157</v>
      </c>
      <c r="E47" s="28">
        <f>+SUMIF(BASE!C:C,"Publica",BASE!AF:AF)</f>
        <v>16</v>
      </c>
      <c r="F47" s="4">
        <f>+D47/C47</f>
        <v>0.90751445086705207</v>
      </c>
    </row>
    <row r="48" spans="2:6" ht="16.5">
      <c r="B48" s="11" t="s">
        <v>130</v>
      </c>
      <c r="C48" s="34">
        <f>+SUMIF(BASE!C:C,"Privada",BASE!J:J)+SUMIF(BASE!C:C,"Privada",BASE!N:N)</f>
        <v>912</v>
      </c>
      <c r="D48" s="34">
        <f>+SUMIF(BASE!C:C,"Privada",BASE!AE:AE)</f>
        <v>777</v>
      </c>
      <c r="E48" s="29">
        <f>+SUMIF(BASE!C:C,"Privada",BASE!AF:AF)</f>
        <v>135</v>
      </c>
      <c r="F48" s="5">
        <f>+D48/C48</f>
        <v>0.85197368421052633</v>
      </c>
    </row>
    <row r="49" spans="2:7" ht="17.25" customHeight="1" thickBot="1">
      <c r="B49" s="6" t="s">
        <v>131</v>
      </c>
      <c r="C49" s="34">
        <f>SUM(C47:C48)</f>
        <v>1085</v>
      </c>
      <c r="D49" s="34">
        <f>SUM(D47:D48)</f>
        <v>934</v>
      </c>
      <c r="E49" s="34">
        <f>SUM(E47:E48)</f>
        <v>151</v>
      </c>
      <c r="F49" s="23">
        <f>+D49/C49</f>
        <v>0.86082949308755763</v>
      </c>
    </row>
    <row r="50" spans="2:7" ht="17.25" customHeight="1" thickBot="1">
      <c r="B50" s="69" t="s">
        <v>143</v>
      </c>
      <c r="C50" s="70"/>
      <c r="D50" s="70"/>
      <c r="E50" s="70"/>
      <c r="F50" s="71"/>
    </row>
    <row r="51" spans="2:7" ht="33.75" thickBot="1">
      <c r="B51" s="9" t="s">
        <v>144</v>
      </c>
      <c r="C51" s="26" t="s">
        <v>125</v>
      </c>
      <c r="D51" s="26" t="s">
        <v>126</v>
      </c>
      <c r="E51" s="26" t="s">
        <v>127</v>
      </c>
      <c r="F51" s="10" t="s">
        <v>133</v>
      </c>
    </row>
    <row r="52" spans="2:7" ht="16.5">
      <c r="B52" s="20" t="s">
        <v>129</v>
      </c>
      <c r="C52" s="35">
        <f t="shared" ref="C52:E53" si="0">C47+C42+C37+C31+C26+C21+C15+C10+C5</f>
        <v>2424</v>
      </c>
      <c r="D52" s="35">
        <f t="shared" si="0"/>
        <v>2112</v>
      </c>
      <c r="E52" s="35">
        <f t="shared" si="0"/>
        <v>302</v>
      </c>
      <c r="F52" s="24">
        <f>+D52/C52</f>
        <v>0.87128712871287128</v>
      </c>
    </row>
    <row r="53" spans="2:7" ht="16.5">
      <c r="B53" s="22" t="s">
        <v>130</v>
      </c>
      <c r="C53" s="31">
        <f t="shared" si="0"/>
        <v>9015</v>
      </c>
      <c r="D53" s="31">
        <f t="shared" si="0"/>
        <v>8057</v>
      </c>
      <c r="E53" s="31">
        <f t="shared" si="0"/>
        <v>952</v>
      </c>
      <c r="F53" s="24">
        <f>+D53/C53</f>
        <v>0.89373266777592897</v>
      </c>
    </row>
    <row r="54" spans="2:7" ht="17.25" thickBot="1">
      <c r="B54" s="22" t="s">
        <v>131</v>
      </c>
      <c r="C54" s="31">
        <f>SUM(C52:C53)</f>
        <v>11439</v>
      </c>
      <c r="D54" s="31">
        <f>SUM(D52:D53)</f>
        <v>10169</v>
      </c>
      <c r="E54" s="31">
        <f>SUM(E52:E53)</f>
        <v>1254</v>
      </c>
      <c r="F54" s="24">
        <f t="shared" ref="F54" si="1">+D54/C54</f>
        <v>0.88897630911792991</v>
      </c>
    </row>
    <row r="55" spans="2:7" ht="14.85" customHeight="1">
      <c r="B55" s="72" t="s">
        <v>145</v>
      </c>
      <c r="C55" s="73"/>
      <c r="D55" s="73"/>
      <c r="E55" s="73"/>
      <c r="F55" s="74"/>
    </row>
    <row r="56" spans="2:7" ht="145.5" customHeight="1" thickBot="1">
      <c r="B56" s="75"/>
      <c r="C56" s="76"/>
      <c r="D56" s="76"/>
      <c r="E56" s="76"/>
      <c r="F56" s="77"/>
    </row>
    <row r="57" spans="2:7" ht="36.6" customHeight="1" thickBot="1">
      <c r="B57" s="63" t="s">
        <v>146</v>
      </c>
      <c r="C57" s="64"/>
      <c r="D57" s="64"/>
      <c r="E57" s="64"/>
      <c r="F57" s="65"/>
      <c r="G57" s="36"/>
    </row>
    <row r="58" spans="2:7" ht="30.6" customHeight="1" thickBot="1">
      <c r="B58" s="63" t="s">
        <v>147</v>
      </c>
      <c r="C58" s="64"/>
      <c r="D58" s="64"/>
      <c r="E58" s="64"/>
      <c r="F58" s="65"/>
      <c r="G58" s="36"/>
    </row>
    <row r="59" spans="2:7">
      <c r="B59" s="49"/>
      <c r="C59" s="50"/>
      <c r="D59" s="50"/>
      <c r="E59" s="50"/>
      <c r="F59" s="49"/>
    </row>
  </sheetData>
  <mergeCells count="8">
    <mergeCell ref="B57:F57"/>
    <mergeCell ref="B58:F58"/>
    <mergeCell ref="B2:F2"/>
    <mergeCell ref="B3:F3"/>
    <mergeCell ref="B19:F19"/>
    <mergeCell ref="B35:F35"/>
    <mergeCell ref="B50:F50"/>
    <mergeCell ref="B55:F56"/>
  </mergeCells>
  <pageMargins left="0.7" right="0.7" top="0.75" bottom="0.75" header="0.3" footer="0.3"/>
  <pageSetup orientation="portrait" horizontalDpi="4294967292" r:id="rId1"/>
  <ignoredErrors>
    <ignoredError sqref="E7:F7 C6 F5 F6 D6:E6 D11 F10:F11 F15:F16 C23:D23 C27:F27 C31:F31 C37:F38 C42:F42 C47:F47 D33:F33 D28:E28 E44 F54 F52 C21:D21 F21 C22:D22 F22 F23 E53 C26 E26:F26 D5 C43 E43:F43 D10:E10 C48 E48:F48 C32:D32 F32" unlockedFormula="1"/>
    <ignoredError sqref="D7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8"/>
  <sheetViews>
    <sheetView tabSelected="1" workbookViewId="0">
      <selection activeCell="B4" sqref="B4:C8"/>
    </sheetView>
  </sheetViews>
  <sheetFormatPr defaultColWidth="11.42578125" defaultRowHeight="15"/>
  <cols>
    <col min="1" max="1" width="31.42578125" customWidth="1"/>
    <col min="2" max="2" width="17.85546875" customWidth="1"/>
    <col min="3" max="3" width="16.42578125" customWidth="1"/>
    <col min="4" max="4" width="19.28515625" style="41" customWidth="1"/>
    <col min="5" max="5" width="15.85546875" style="39" hidden="1" customWidth="1"/>
    <col min="6" max="7" width="0" hidden="1" customWidth="1"/>
  </cols>
  <sheetData>
    <row r="1" spans="1:5">
      <c r="A1" s="78" t="s">
        <v>148</v>
      </c>
      <c r="B1" s="78"/>
      <c r="C1" s="78"/>
      <c r="D1" s="78"/>
    </row>
    <row r="3" spans="1:5" ht="30">
      <c r="A3" s="45" t="s">
        <v>149</v>
      </c>
      <c r="B3" s="46" t="s">
        <v>150</v>
      </c>
      <c r="C3" s="46" t="s">
        <v>151</v>
      </c>
      <c r="D3" s="47" t="s">
        <v>152</v>
      </c>
      <c r="E3" s="40" t="s">
        <v>153</v>
      </c>
    </row>
    <row r="4" spans="1:5">
      <c r="A4" s="43" t="s">
        <v>154</v>
      </c>
      <c r="B4" s="42">
        <f>Capacidad_Instalada!D49</f>
        <v>934</v>
      </c>
      <c r="C4" s="42">
        <f>Capacidad_Instalada!C49</f>
        <v>1085</v>
      </c>
      <c r="D4" s="44">
        <f>IFERROR(B4/C4,0)</f>
        <v>0.86082949308755763</v>
      </c>
    </row>
    <row r="5" spans="1:5">
      <c r="A5" s="43" t="s">
        <v>155</v>
      </c>
      <c r="B5" s="42">
        <f>Capacidad_Instalada!D17</f>
        <v>6621</v>
      </c>
      <c r="C5" s="42">
        <f>Capacidad_Instalada!C17</f>
        <v>7248</v>
      </c>
      <c r="D5" s="44">
        <f t="shared" ref="D5:D8" si="0">IFERROR(B5/C5,0)</f>
        <v>0.91349337748344372</v>
      </c>
    </row>
    <row r="6" spans="1:5">
      <c r="A6" s="43" t="s">
        <v>156</v>
      </c>
      <c r="B6" s="42">
        <f>Capacidad_Instalada!D39</f>
        <v>225</v>
      </c>
      <c r="C6" s="42">
        <f>Capacidad_Instalada!C39</f>
        <v>268</v>
      </c>
      <c r="D6" s="44">
        <f t="shared" si="0"/>
        <v>0.83955223880597019</v>
      </c>
    </row>
    <row r="7" spans="1:5">
      <c r="A7" s="43" t="s">
        <v>157</v>
      </c>
      <c r="B7" s="42">
        <f>Capacidad_Instalada!D44</f>
        <v>217</v>
      </c>
      <c r="C7" s="42">
        <f>Capacidad_Instalada!C44</f>
        <v>242</v>
      </c>
      <c r="D7" s="44">
        <f t="shared" si="0"/>
        <v>0.89669421487603307</v>
      </c>
    </row>
    <row r="8" spans="1:5">
      <c r="A8" s="43" t="s">
        <v>158</v>
      </c>
      <c r="B8" s="42">
        <f>Capacidad_Instalada!D12</f>
        <v>1248</v>
      </c>
      <c r="C8" s="42">
        <f>Capacidad_Instalada!C12</f>
        <v>1447</v>
      </c>
      <c r="D8" s="44">
        <f t="shared" si="0"/>
        <v>0.86247408431237038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A7294-E984-437B-A1F9-F651BA282F4F}"/>
</file>

<file path=customXml/itemProps2.xml><?xml version="1.0" encoding="utf-8"?>
<ds:datastoreItem xmlns:ds="http://schemas.openxmlformats.org/officeDocument/2006/customXml" ds:itemID="{658F57CB-5861-4CE1-808E-6347FB299DFF}"/>
</file>

<file path=customXml/itemProps3.xml><?xml version="1.0" encoding="utf-8"?>
<ds:datastoreItem xmlns:ds="http://schemas.openxmlformats.org/officeDocument/2006/customXml" ds:itemID="{301142B3-264F-4F0F-A1D9-3811AEBB04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Claudia Angelica, Quintero Moreno</cp:lastModifiedBy>
  <cp:revision/>
  <dcterms:created xsi:type="dcterms:W3CDTF">2022-10-12T17:54:35Z</dcterms:created>
  <dcterms:modified xsi:type="dcterms:W3CDTF">2026-04-20T15:28:34Z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  <property fmtid="{D5CDD505-2E9C-101B-9397-08002B2CF9AE}" pid="3" name="MediaServiceImageTags">
    <vt:lpwstr/>
  </property>
</Properties>
</file>